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3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1" l="1"/>
  <c r="F146" i="1"/>
  <c r="F36" i="1" l="1"/>
  <c r="F89" i="1" l="1"/>
  <c r="F148" i="1" l="1"/>
  <c r="F119" i="1"/>
  <c r="F91" i="1"/>
  <c r="F92" i="1"/>
  <c r="F79" i="1"/>
  <c r="F68" i="1"/>
  <c r="F34" i="1"/>
  <c r="F10" i="1"/>
  <c r="F11" i="1"/>
  <c r="F12" i="1"/>
  <c r="F156" i="1" s="1"/>
  <c r="F13" i="1"/>
  <c r="F14" i="1"/>
  <c r="F26" i="1"/>
  <c r="F24" i="1"/>
  <c r="F7" i="1"/>
  <c r="F8" i="1"/>
  <c r="F15" i="1"/>
  <c r="F6" i="1"/>
  <c r="F16" i="1" l="1"/>
  <c r="F30" i="1"/>
  <c r="F52" i="1" l="1"/>
  <c r="F53" i="1"/>
  <c r="F54" i="1"/>
  <c r="F51" i="1"/>
  <c r="F150" i="1" l="1"/>
  <c r="F137" i="1" l="1"/>
  <c r="F138" i="1"/>
  <c r="F135" i="1"/>
  <c r="F139" i="1" l="1"/>
  <c r="F129" i="1"/>
  <c r="F130" i="1"/>
  <c r="F133" i="1" s="1"/>
  <c r="F131" i="1"/>
  <c r="F123" i="1" l="1"/>
  <c r="F115" i="1"/>
  <c r="F114" i="1"/>
  <c r="F116" i="1"/>
  <c r="F120" i="1"/>
  <c r="F121" i="1"/>
  <c r="F124" i="1" l="1"/>
  <c r="F81" i="1"/>
  <c r="F82" i="1"/>
  <c r="F83" i="1"/>
  <c r="F84" i="1"/>
  <c r="F85" i="1"/>
  <c r="F86" i="1"/>
  <c r="F93" i="1" l="1"/>
  <c r="F94" i="1" s="1"/>
  <c r="F43" i="1" l="1"/>
  <c r="F44" i="1"/>
  <c r="F45" i="1"/>
  <c r="F46" i="1"/>
  <c r="F47" i="1"/>
  <c r="F48" i="1"/>
  <c r="F49" i="1" l="1"/>
  <c r="I4" i="1"/>
  <c r="J4" i="1"/>
  <c r="H4" i="1"/>
  <c r="K81" i="1"/>
  <c r="F127" i="1" l="1"/>
  <c r="K113" i="1" l="1"/>
  <c r="F102" i="1" l="1"/>
  <c r="F37" i="1" l="1"/>
  <c r="F97" i="1" l="1"/>
  <c r="F98" i="1"/>
  <c r="F27" i="1"/>
  <c r="F75" i="1"/>
  <c r="F141" i="1" l="1"/>
  <c r="F142" i="1"/>
  <c r="F144" i="1"/>
  <c r="F145" i="1"/>
  <c r="F42" i="1" l="1"/>
  <c r="F66" i="1"/>
  <c r="F67" i="1"/>
  <c r="F69" i="1"/>
  <c r="F65" i="1"/>
  <c r="F70" i="1" l="1"/>
  <c r="F152" i="1"/>
  <c r="F153" i="1"/>
  <c r="F31" i="1"/>
  <c r="F154" i="1" l="1"/>
  <c r="F87" i="1"/>
  <c r="F22" i="1"/>
  <c r="F23" i="1"/>
  <c r="F28" i="1" l="1"/>
  <c r="F55" i="1"/>
  <c r="F126" i="1"/>
  <c r="K107" i="1" l="1"/>
  <c r="K150" i="1" l="1"/>
  <c r="F151" i="1"/>
  <c r="B86" i="1" l="1"/>
  <c r="F111" i="1"/>
  <c r="F63" i="1" l="1"/>
  <c r="K135" i="1" l="1"/>
  <c r="K17" i="1"/>
  <c r="K125" i="1" l="1"/>
  <c r="K41" i="1"/>
  <c r="K89" i="1" l="1"/>
  <c r="K51" i="1" l="1"/>
  <c r="F19" i="1" l="1"/>
  <c r="K7" i="1" l="1"/>
  <c r="F72" i="1" l="1"/>
  <c r="F39" i="1" l="1"/>
  <c r="K141" i="1"/>
  <c r="K101" i="1"/>
  <c r="K96" i="1"/>
  <c r="K72" i="1"/>
  <c r="K65" i="1"/>
  <c r="K61" i="1"/>
  <c r="K56" i="1"/>
  <c r="K36" i="1"/>
  <c r="K29" i="1"/>
  <c r="K22" i="1"/>
  <c r="K4" i="1" l="1"/>
  <c r="F143" i="1"/>
  <c r="F101" i="1" l="1"/>
  <c r="F103" i="1"/>
  <c r="F105" i="1" l="1"/>
  <c r="F18" i="1" l="1"/>
  <c r="F20" i="1" s="1"/>
  <c r="F155" i="1" s="1"/>
  <c r="F96" i="1" l="1"/>
  <c r="F99" i="1" s="1"/>
  <c r="F78" i="1"/>
  <c r="F74" i="1"/>
  <c r="F76" i="1"/>
  <c r="F77" i="1"/>
  <c r="F73" i="1"/>
  <c r="F59" i="1"/>
</calcChain>
</file>

<file path=xl/sharedStrings.xml><?xml version="1.0" encoding="utf-8"?>
<sst xmlns="http://schemas.openxmlformats.org/spreadsheetml/2006/main" count="270" uniqueCount="169">
  <si>
    <t>№ п/п</t>
  </si>
  <si>
    <t>% достижения</t>
  </si>
  <si>
    <t>Развитие образования</t>
  </si>
  <si>
    <t>Социальное и демографическое развитие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</si>
  <si>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</si>
  <si>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</si>
  <si>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</si>
  <si>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</si>
  <si>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</si>
  <si>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</si>
  <si>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</si>
  <si>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</si>
  <si>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Развитие жилищной сферы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</si>
  <si>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</si>
  <si>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</si>
  <si>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</si>
  <si>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</si>
  <si>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</si>
  <si>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>Развитие экономического потенциала города Пыть-Яха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</si>
  <si>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</si>
  <si>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</si>
  <si>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</si>
  <si>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</si>
  <si>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Управление муниципальным имуществом</t>
  </si>
  <si>
    <t>Развитие муниципальной службы в городе Пыть-Яхе</t>
  </si>
  <si>
    <t>Содержание городских территорий, озеленение и благоустройство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</si>
  <si>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</si>
  <si>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</si>
  <si>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</si>
  <si>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Целевые показатели муниципальных программ</t>
  </si>
  <si>
    <t xml:space="preserve">Экологическая безопасность 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</si>
  <si>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</si>
  <si>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</si>
  <si>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</si>
  <si>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</si>
  <si>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</si>
  <si>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</si>
  <si>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</si>
  <si>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</si>
  <si>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</si>
  <si>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</si>
  <si>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</si>
  <si>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</si>
  <si>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</si>
  <si>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</si>
  <si>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Устойчивое развитие коренных малочисленных народов Севера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</si>
  <si>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</si>
  <si>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</si>
  <si>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</si>
  <si>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</si>
  <si>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</si>
  <si>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</si>
  <si>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</si>
  <si>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</si>
  <si>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</si>
  <si>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</si>
  <si>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</si>
  <si>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</si>
  <si>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</si>
  <si>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</si>
  <si>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</si>
  <si>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</si>
  <si>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</si>
  <si>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</si>
  <si>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</si>
  <si>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</si>
  <si>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</si>
  <si>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</si>
  <si>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</si>
  <si>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</si>
  <si>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</si>
  <si>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</si>
  <si>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«ГП»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</si>
  <si>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</si>
  <si>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</si>
  <si>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</si>
  <si>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</si>
  <si>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</si>
  <si>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</si>
  <si>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</si>
  <si>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</si>
  <si>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</si>
  <si>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</si>
  <si>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</si>
  <si>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</si>
  <si>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</si>
  <si>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</si>
  <si>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</si>
  <si>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</si>
  <si>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</si>
  <si>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</si>
  <si>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</si>
  <si>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</si>
  <si>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</si>
  <si>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</si>
  <si>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</si>
  <si>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</si>
  <si>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</si>
  <si>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</si>
  <si>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</si>
  <si>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</si>
  <si>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</si>
  <si>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</si>
  <si>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</si>
  <si>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</si>
  <si>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</si>
  <si>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</si>
  <si>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</si>
  <si>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</si>
  <si>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</si>
  <si>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</si>
  <si>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</si>
  <si>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</si>
  <si>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</si>
  <si>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</si>
  <si>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</si>
  <si>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</si>
  <si>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</si>
  <si>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План на 2025 год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</si>
  <si>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</si>
  <si>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</si>
  <si>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</si>
  <si>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</si>
  <si>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Объем жилищного строительства, млн. кв. м</t>
  </si>
  <si>
    <t>«НП», «ГП»</t>
  </si>
  <si>
    <t>«ВДЛ»,
«ГП»</t>
  </si>
  <si>
    <t>«НП»,
«ФП в НП»</t>
  </si>
  <si>
    <t>Количество инициативных проектов, реализованных из местного бюджета с привлечением инициативных платежей, ед.</t>
  </si>
  <si>
    <t>«НП»</t>
  </si>
  <si>
    <t>Доля молодых людей, вовлеченных в добровольческую и общественную деятельность, %</t>
  </si>
  <si>
    <t>Количество объектов имущества в перечнях муниципального имущества, %</t>
  </si>
  <si>
    <t>Информацию предоставляет Департаментом молодежной политики, гражданских инициатив и внешних связей Ханты-Мансийского автономного округа - Югры, на основании результатов социологического исследования.</t>
  </si>
  <si>
    <t>Приложение №3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</si>
  <si>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</si>
  <si>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</si>
  <si>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</si>
  <si>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</si>
  <si>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«НП»,
«ГП»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</si>
  <si>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</si>
  <si>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</si>
  <si>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</si>
  <si>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</si>
  <si>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</si>
  <si>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</si>
  <si>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</si>
  <si>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</si>
  <si>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«РП», «МП»</t>
  </si>
  <si>
    <t>Количество сохраненных рабочих мест субъектами малого и среднего предпринимательства-получателями финансовой поддержки, единиц</t>
  </si>
  <si>
    <t>Количество субъектов малого и среднего предпринимательства-получателей финансовой поддержки, единиц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</si>
  <si>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</si>
  <si>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</si>
  <si>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</si>
  <si>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</si>
  <si>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</si>
  <si>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</si>
  <si>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Количество реализованных проектов инициативного бюджетирования, единиц</t>
  </si>
  <si>
    <t>Факт на 01.10.2025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</si>
  <si>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</si>
  <si>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</si>
  <si>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13*</t>
  </si>
  <si>
    <t>Показатель, установленный муниципалитету постановлением Правительства ХМАО – Югры от 10.11.2023 N 548-п «О государственной программе ХМАО - Югры «Культурное пространство»</t>
  </si>
  <si>
    <t>19*</t>
  </si>
  <si>
    <t>20*</t>
  </si>
  <si>
    <t>Показатели, установленные муниципалитету постановлением Правительства ХМАО – Югры от 10.11.2023 N 564-п «О государственной программе Ханты-Мансийского автономного округа - Югры «Развитие физической культуры и спорта»</t>
  </si>
  <si>
    <t>33*</t>
  </si>
  <si>
    <t>Показатель, установленный муниципалитету постановлением Правительства ХМАО – Югры от 10.11.2023 N 561-п «О государственной программе ХМАО - Югры «Строительство»</t>
  </si>
  <si>
    <t>59*</t>
  </si>
  <si>
    <t>Показатель, установленный муниципалитету постановлением Правительства ХМАО - Югры от 10.11.2023 N 557-п «О государственной программе ХМАО - Югры «Развитие экономического потенциала»</t>
  </si>
  <si>
    <t>Объем вывезенного мусора,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</si>
</sst>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%"/>
    <numFmt numFmtId="166" formatCode="#,##0.0"/>
    <numFmt numFmtId="167" formatCode="0.000000"/>
    <numFmt numFmtId="168" formatCode="0.0000"/>
    <numFmt numFmtId="169" formatCode="0.00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top" wrapText="1"/>
    </xf>
    <xf numFmtId="164" fontId="8" fillId="0" borderId="0" xfId="0" applyNumberFormat="1" applyFont="1" applyFill="1" applyBorder="1" applyAlignment="1">
      <alignment vertical="top"/>
    </xf>
    <xf numFmtId="164" fontId="10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9" fontId="3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168" fontId="3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"/>
  <sheetViews>
    <sheetView tabSelected="1" view="pageBreakPreview" zoomScale="80" zoomScaleNormal="80" zoomScaleSheetLayoutView="80" workbookViewId="0">
      <pane ySplit="4" topLeftCell="A75" activePane="bottomLeft" state="frozen"/>
      <selection pane="bottomLeft" activeCell="E83" sqref="E83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6.28515625" style="3" bestFit="1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57" t="s">
        <v>132</v>
      </c>
      <c r="B1" s="57"/>
      <c r="C1" s="57"/>
      <c r="D1" s="57"/>
      <c r="E1" s="57"/>
      <c r="F1" s="57"/>
      <c r="G1" s="57"/>
    </row>
    <row r="2" spans="1:11" x14ac:dyDescent="0.25">
      <c r="A2" s="57"/>
      <c r="B2" s="57"/>
      <c r="C2" s="57"/>
      <c r="D2" s="57"/>
      <c r="E2" s="57"/>
      <c r="F2" s="57"/>
      <c r="G2" s="57"/>
      <c r="H2" s="55" t="s">
        <v>63</v>
      </c>
      <c r="I2" s="55" t="s">
        <v>62</v>
      </c>
      <c r="J2" s="55" t="s">
        <v>61</v>
      </c>
      <c r="K2" s="55" t="s">
        <v>60</v>
      </c>
    </row>
    <row r="3" spans="1:1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5"/>
      <c r="I3" s="55"/>
      <c r="J3" s="55"/>
      <c r="K3" s="55"/>
    </row>
    <row r="4" spans="1:11" ht="31.5" x14ac:dyDescent="0.25">
      <c r="A4" s="7" t="s">
        <v>0</v>
      </c>
      <c r="B4" s="7" t="s">
        <v>66</v>
      </c>
      <c r="C4" s="7" t="s">
        <v>67</v>
      </c>
      <c r="D4" s="7" t="s">
        <v>118</v>
      </c>
      <c r="E4" s="7" t="s">
        <v>156</v>
      </c>
      <c r="F4" s="6" t="s">
        <v>1</v>
      </c>
      <c r="G4" s="7" t="s">
        <v>26</v>
      </c>
      <c r="H4" s="8">
        <f>H7+H17+H22+H29+H36+H41+H125+H51+H56+H61+H65+H72+H81+H89+H96+H101+H113+H135+H141+H150+H107</f>
        <v>50</v>
      </c>
      <c r="I4" s="8">
        <f>I7+I17+I22+I29+I36+I41+I125+I51+I56+I61+I65+I72+I81+I89+I96+I101+I113+I135+I141+I150+I107</f>
        <v>42</v>
      </c>
      <c r="J4" s="8">
        <f>J7+J17+J22+J29+J36+J41+J125+J51+J56+J61+J65+J72+J81+J89+J96+J101+J113+J135+J141+J150+J107</f>
        <v>15</v>
      </c>
      <c r="K4" s="8">
        <f>K7+K17+K22+K29+K36+K41+K125+K51+K56+K61+K65+K72+K81+K89+K96+K101+K113+K135+K141+K150+K107</f>
        <v>107</v>
      </c>
    </row>
    <row r="5" spans="1:11" ht="30" customHeight="1" x14ac:dyDescent="0.25">
      <c r="A5" s="48" t="s">
        <v>2</v>
      </c>
      <c r="B5" s="48"/>
      <c r="C5" s="48"/>
      <c r="D5" s="48"/>
      <c r="E5" s="48"/>
      <c r="F5" s="48"/>
      <c r="G5" s="48"/>
      <c r="H5" s="8"/>
      <c r="I5" s="8"/>
      <c r="J5" s="8"/>
      <c r="K5" s="8"/>
    </row>
    <row r="6" spans="1:11" ht="78.75" x14ac:dyDescent="0.25">
      <c r="A6" s="27">
        <v>1</v>
      </c>
      <c r="B6" s="13" t="s">
        <v>51</v>
      </c>
      <c r="C6" s="17" t="s">
        <v>137</v>
      </c>
      <c r="D6" s="17">
        <v>53.9</v>
      </c>
      <c r="E6" s="17">
        <v>0</v>
      </c>
      <c r="F6" s="6">
        <f>E6/D6*100</f>
        <v>0</v>
      </c>
      <c r="G6" s="17"/>
      <c r="H6" s="8"/>
      <c r="I6" s="8"/>
      <c r="J6" s="8"/>
      <c r="K6" s="8"/>
    </row>
    <row r="7" spans="1:11" ht="31.5" x14ac:dyDescent="0.25">
      <c r="A7" s="27">
        <v>2</v>
      </c>
      <c r="B7" s="12" t="s">
        <v>52</v>
      </c>
      <c r="C7" s="17" t="s">
        <v>72</v>
      </c>
      <c r="D7" s="17">
        <v>100</v>
      </c>
      <c r="E7" s="17">
        <v>100</v>
      </c>
      <c r="F7" s="6">
        <f t="shared" ref="F7:F15" si="0">E7/D7*100</f>
        <v>100</v>
      </c>
      <c r="G7" s="12"/>
      <c r="H7" s="8">
        <v>5</v>
      </c>
      <c r="I7" s="8">
        <v>3</v>
      </c>
      <c r="J7" s="8">
        <v>2</v>
      </c>
      <c r="K7" s="8">
        <f>J7+I7+H7</f>
        <v>10</v>
      </c>
    </row>
    <row r="8" spans="1:11" ht="47.25" x14ac:dyDescent="0.25">
      <c r="A8" s="27">
        <v>3</v>
      </c>
      <c r="B8" s="12" t="s">
        <v>69</v>
      </c>
      <c r="C8" s="17" t="s">
        <v>72</v>
      </c>
      <c r="D8" s="17">
        <v>100</v>
      </c>
      <c r="E8" s="17">
        <v>100</v>
      </c>
      <c r="F8" s="6">
        <f t="shared" si="0"/>
        <v>100</v>
      </c>
      <c r="G8" s="12"/>
      <c r="H8" s="8"/>
      <c r="I8" s="8"/>
      <c r="J8" s="8"/>
      <c r="K8" s="8"/>
    </row>
    <row r="9" spans="1:11" ht="94.5" x14ac:dyDescent="0.25">
      <c r="A9" s="27">
        <v>4</v>
      </c>
      <c r="B9" s="12" t="s">
        <v>133</v>
      </c>
      <c r="C9" s="17" t="s">
        <v>71</v>
      </c>
      <c r="D9" s="17">
        <v>0</v>
      </c>
      <c r="E9" s="17">
        <v>0</v>
      </c>
      <c r="F9" s="6">
        <v>100</v>
      </c>
      <c r="G9" s="12"/>
      <c r="H9" s="8"/>
      <c r="I9" s="8"/>
      <c r="J9" s="8"/>
      <c r="K9" s="8"/>
    </row>
    <row r="10" spans="1:11" ht="78.75" x14ac:dyDescent="0.25">
      <c r="A10" s="27">
        <v>5</v>
      </c>
      <c r="B10" s="12" t="s">
        <v>134</v>
      </c>
      <c r="C10" s="17" t="s">
        <v>128</v>
      </c>
      <c r="D10" s="17">
        <v>2</v>
      </c>
      <c r="E10" s="17">
        <v>2</v>
      </c>
      <c r="F10" s="6">
        <f t="shared" si="0"/>
        <v>100</v>
      </c>
      <c r="G10" s="12"/>
      <c r="H10" s="8"/>
      <c r="I10" s="8"/>
      <c r="J10" s="8"/>
      <c r="K10" s="8"/>
    </row>
    <row r="11" spans="1:11" ht="78.75" x14ac:dyDescent="0.25">
      <c r="A11" s="27">
        <v>6</v>
      </c>
      <c r="B11" s="12" t="s">
        <v>135</v>
      </c>
      <c r="C11" s="17" t="s">
        <v>128</v>
      </c>
      <c r="D11" s="17">
        <v>2</v>
      </c>
      <c r="E11" s="17">
        <v>2</v>
      </c>
      <c r="F11" s="6">
        <f t="shared" si="0"/>
        <v>100</v>
      </c>
      <c r="G11" s="12"/>
      <c r="H11" s="8"/>
      <c r="I11" s="8"/>
      <c r="J11" s="8"/>
      <c r="K11" s="8"/>
    </row>
    <row r="12" spans="1:11" ht="63" x14ac:dyDescent="0.25">
      <c r="A12" s="27">
        <v>7</v>
      </c>
      <c r="B12" s="12" t="s">
        <v>136</v>
      </c>
      <c r="C12" s="17" t="s">
        <v>128</v>
      </c>
      <c r="D12" s="17">
        <v>226</v>
      </c>
      <c r="E12" s="17">
        <v>217</v>
      </c>
      <c r="F12" s="6">
        <f t="shared" si="0"/>
        <v>96.017699115044252</v>
      </c>
      <c r="G12" s="12"/>
      <c r="H12" s="8"/>
      <c r="I12" s="8"/>
      <c r="J12" s="8"/>
      <c r="K12" s="8"/>
    </row>
    <row r="13" spans="1:11" ht="47.25" x14ac:dyDescent="0.25">
      <c r="A13" s="27">
        <v>8</v>
      </c>
      <c r="B13" s="12" t="s">
        <v>138</v>
      </c>
      <c r="C13" s="17" t="s">
        <v>128</v>
      </c>
      <c r="D13" s="17">
        <v>43</v>
      </c>
      <c r="E13" s="17">
        <v>11.4</v>
      </c>
      <c r="F13" s="6">
        <f t="shared" si="0"/>
        <v>26.511627906976742</v>
      </c>
      <c r="G13" s="12"/>
      <c r="H13" s="8"/>
      <c r="I13" s="8"/>
      <c r="J13" s="8"/>
      <c r="K13" s="8"/>
    </row>
    <row r="14" spans="1:11" ht="47.25" x14ac:dyDescent="0.25">
      <c r="A14" s="27">
        <v>9</v>
      </c>
      <c r="B14" s="13" t="s">
        <v>70</v>
      </c>
      <c r="C14" s="17" t="s">
        <v>137</v>
      </c>
      <c r="D14" s="17">
        <v>87.7</v>
      </c>
      <c r="E14" s="17">
        <v>85.1</v>
      </c>
      <c r="F14" s="6">
        <f t="shared" si="0"/>
        <v>97.035347776510832</v>
      </c>
      <c r="G14" s="12"/>
      <c r="H14" s="8"/>
      <c r="I14" s="8"/>
      <c r="J14" s="8"/>
      <c r="K14" s="8"/>
    </row>
    <row r="15" spans="1:11" ht="63" x14ac:dyDescent="0.25">
      <c r="A15" s="27">
        <v>10</v>
      </c>
      <c r="B15" s="13" t="s">
        <v>139</v>
      </c>
      <c r="C15" s="17" t="s">
        <v>128</v>
      </c>
      <c r="D15" s="17">
        <v>0.46</v>
      </c>
      <c r="E15" s="17">
        <v>0.43</v>
      </c>
      <c r="F15" s="6">
        <f t="shared" si="0"/>
        <v>93.478260869565204</v>
      </c>
      <c r="G15" s="12"/>
      <c r="H15" s="8"/>
      <c r="I15" s="8"/>
      <c r="J15" s="8"/>
      <c r="K15" s="8"/>
    </row>
    <row r="16" spans="1:11" ht="15.75" x14ac:dyDescent="0.25">
      <c r="A16" s="47"/>
      <c r="B16" s="47"/>
      <c r="C16" s="47"/>
      <c r="D16" s="47"/>
      <c r="E16" s="47"/>
      <c r="F16" s="15">
        <f>SUM(F6:F15)/10</f>
        <v>81.304293566809704</v>
      </c>
      <c r="G16" s="12"/>
      <c r="H16" s="8"/>
      <c r="I16" s="8"/>
      <c r="J16" s="8"/>
      <c r="K16" s="8"/>
    </row>
    <row r="17" spans="1:11" ht="30" customHeight="1" x14ac:dyDescent="0.25">
      <c r="A17" s="48" t="s">
        <v>3</v>
      </c>
      <c r="B17" s="48"/>
      <c r="C17" s="48"/>
      <c r="D17" s="48"/>
      <c r="E17" s="48"/>
      <c r="F17" s="48"/>
      <c r="G17" s="48"/>
      <c r="H17" s="8">
        <v>1</v>
      </c>
      <c r="I17" s="8">
        <v>1</v>
      </c>
      <c r="J17" s="8">
        <v>0</v>
      </c>
      <c r="K17" s="8">
        <f>J17+I17+H17</f>
        <v>2</v>
      </c>
    </row>
    <row r="18" spans="1:11" ht="63" x14ac:dyDescent="0.25">
      <c r="A18" s="17">
        <v>11</v>
      </c>
      <c r="B18" s="12" t="s">
        <v>40</v>
      </c>
      <c r="C18" s="17" t="s">
        <v>72</v>
      </c>
      <c r="D18" s="17">
        <v>100</v>
      </c>
      <c r="E18" s="17">
        <v>100</v>
      </c>
      <c r="F18" s="6">
        <f>E18/D18*100</f>
        <v>100</v>
      </c>
      <c r="G18" s="12"/>
      <c r="H18" s="8"/>
      <c r="I18" s="8"/>
      <c r="J18" s="8"/>
      <c r="K18" s="8"/>
    </row>
    <row r="19" spans="1:11" ht="47.25" x14ac:dyDescent="0.25">
      <c r="A19" s="17">
        <v>12</v>
      </c>
      <c r="B19" s="12" t="s">
        <v>41</v>
      </c>
      <c r="C19" s="17" t="s">
        <v>71</v>
      </c>
      <c r="D19" s="17">
        <v>100</v>
      </c>
      <c r="E19" s="17">
        <v>77</v>
      </c>
      <c r="F19" s="6">
        <f>E19/D19*100</f>
        <v>77</v>
      </c>
      <c r="G19" s="12"/>
      <c r="H19" s="8"/>
      <c r="I19" s="8"/>
      <c r="J19" s="8"/>
      <c r="K19" s="8"/>
    </row>
    <row r="20" spans="1:11" ht="15.75" x14ac:dyDescent="0.25">
      <c r="A20" s="47"/>
      <c r="B20" s="47"/>
      <c r="C20" s="47"/>
      <c r="D20" s="47"/>
      <c r="E20" s="47"/>
      <c r="F20" s="15">
        <f>(F18+F19)/2</f>
        <v>88.5</v>
      </c>
      <c r="G20" s="12"/>
      <c r="H20" s="8"/>
      <c r="I20" s="8"/>
      <c r="J20" s="8"/>
      <c r="K20" s="8"/>
    </row>
    <row r="21" spans="1:11" ht="30" customHeight="1" x14ac:dyDescent="0.25">
      <c r="A21" s="51" t="s">
        <v>4</v>
      </c>
      <c r="B21" s="51"/>
      <c r="C21" s="51"/>
      <c r="D21" s="51"/>
      <c r="E21" s="51"/>
      <c r="F21" s="51"/>
      <c r="G21" s="51"/>
      <c r="H21" s="8"/>
      <c r="I21" s="8"/>
      <c r="J21" s="8"/>
      <c r="K21" s="8"/>
    </row>
    <row r="22" spans="1:11" ht="83.25" customHeight="1" x14ac:dyDescent="0.25">
      <c r="A22" s="19" t="s">
        <v>159</v>
      </c>
      <c r="B22" s="20" t="s">
        <v>73</v>
      </c>
      <c r="C22" s="19" t="s">
        <v>68</v>
      </c>
      <c r="D22" s="19">
        <v>416</v>
      </c>
      <c r="E22" s="19">
        <v>279</v>
      </c>
      <c r="F22" s="21">
        <f t="shared" ref="F22:F27" si="1">E22/D22*100</f>
        <v>67.067307692307693</v>
      </c>
      <c r="G22" s="20" t="s">
        <v>160</v>
      </c>
      <c r="H22" s="8">
        <v>2</v>
      </c>
      <c r="I22" s="8">
        <v>2</v>
      </c>
      <c r="J22" s="8">
        <v>2</v>
      </c>
      <c r="K22" s="8">
        <f>H22+I22+J22</f>
        <v>6</v>
      </c>
    </row>
    <row r="23" spans="1:11" ht="31.5" x14ac:dyDescent="0.25">
      <c r="A23" s="19">
        <v>14</v>
      </c>
      <c r="B23" s="20" t="s">
        <v>74</v>
      </c>
      <c r="C23" s="19" t="s">
        <v>68</v>
      </c>
      <c r="D23" s="19">
        <v>49.5</v>
      </c>
      <c r="E23" s="19">
        <v>37.4</v>
      </c>
      <c r="F23" s="21">
        <f t="shared" si="1"/>
        <v>75.555555555555557</v>
      </c>
      <c r="G23" s="20"/>
      <c r="H23" s="8"/>
      <c r="I23" s="8"/>
      <c r="J23" s="8"/>
      <c r="K23" s="8"/>
    </row>
    <row r="24" spans="1:11" ht="78.75" x14ac:dyDescent="0.25">
      <c r="A24" s="19">
        <v>15</v>
      </c>
      <c r="B24" s="20" t="s">
        <v>75</v>
      </c>
      <c r="C24" s="19" t="s">
        <v>71</v>
      </c>
      <c r="D24" s="19">
        <v>8.3000000000000007</v>
      </c>
      <c r="E24" s="19">
        <v>0</v>
      </c>
      <c r="F24" s="21">
        <f t="shared" ref="F24:F26" si="2">E24/D24*100</f>
        <v>0</v>
      </c>
      <c r="G24" s="20"/>
      <c r="H24" s="8"/>
      <c r="I24" s="8"/>
      <c r="J24" s="8"/>
      <c r="K24" s="8"/>
    </row>
    <row r="25" spans="1:11" ht="31.5" x14ac:dyDescent="0.25">
      <c r="A25" s="19">
        <v>16</v>
      </c>
      <c r="B25" s="20" t="s">
        <v>119</v>
      </c>
      <c r="C25" s="19" t="s">
        <v>68</v>
      </c>
      <c r="D25" s="19">
        <v>72</v>
      </c>
      <c r="E25" s="19">
        <v>99.1</v>
      </c>
      <c r="F25" s="21">
        <v>100</v>
      </c>
      <c r="G25" s="20"/>
      <c r="H25" s="8"/>
      <c r="I25" s="8"/>
      <c r="J25" s="8"/>
      <c r="K25" s="8"/>
    </row>
    <row r="26" spans="1:11" ht="47.25" x14ac:dyDescent="0.25">
      <c r="A26" s="19">
        <v>17</v>
      </c>
      <c r="B26" s="20" t="s">
        <v>76</v>
      </c>
      <c r="C26" s="19" t="s">
        <v>68</v>
      </c>
      <c r="D26" s="19">
        <v>95</v>
      </c>
      <c r="E26" s="19">
        <v>0</v>
      </c>
      <c r="F26" s="21">
        <f t="shared" si="2"/>
        <v>0</v>
      </c>
      <c r="G26" s="20"/>
      <c r="H26" s="8"/>
      <c r="I26" s="8"/>
      <c r="J26" s="8"/>
      <c r="K26" s="8"/>
    </row>
    <row r="27" spans="1:11" ht="63" x14ac:dyDescent="0.25">
      <c r="A27" s="19">
        <v>18</v>
      </c>
      <c r="B27" s="20" t="s">
        <v>140</v>
      </c>
      <c r="C27" s="19" t="s">
        <v>141</v>
      </c>
      <c r="D27" s="19">
        <v>1</v>
      </c>
      <c r="E27" s="19">
        <v>1</v>
      </c>
      <c r="F27" s="21">
        <f t="shared" si="1"/>
        <v>100</v>
      </c>
      <c r="G27" s="20"/>
      <c r="H27" s="8"/>
      <c r="I27" s="8"/>
      <c r="J27" s="8"/>
      <c r="K27" s="8"/>
    </row>
    <row r="28" spans="1:11" ht="15.75" x14ac:dyDescent="0.25">
      <c r="A28" s="52"/>
      <c r="B28" s="52"/>
      <c r="C28" s="52"/>
      <c r="D28" s="52"/>
      <c r="E28" s="52"/>
      <c r="F28" s="22">
        <f>(F23+F24+F25+F26+F22+F27)/6</f>
        <v>57.103810541310537</v>
      </c>
      <c r="G28" s="20"/>
      <c r="H28" s="8"/>
      <c r="I28" s="8"/>
      <c r="J28" s="8"/>
      <c r="K28" s="8"/>
    </row>
    <row r="29" spans="1:11" ht="30" customHeight="1" x14ac:dyDescent="0.25">
      <c r="A29" s="51" t="s">
        <v>5</v>
      </c>
      <c r="B29" s="51"/>
      <c r="C29" s="51"/>
      <c r="D29" s="51"/>
      <c r="E29" s="51"/>
      <c r="F29" s="51"/>
      <c r="G29" s="51"/>
      <c r="H29" s="8">
        <v>2</v>
      </c>
      <c r="I29" s="8">
        <v>2</v>
      </c>
      <c r="J29" s="8">
        <v>0</v>
      </c>
      <c r="K29" s="8">
        <f>I29+J29+J30+H29</f>
        <v>4</v>
      </c>
    </row>
    <row r="30" spans="1:11" ht="48.75" customHeight="1" x14ac:dyDescent="0.25">
      <c r="A30" s="19" t="s">
        <v>161</v>
      </c>
      <c r="B30" s="20" t="s">
        <v>42</v>
      </c>
      <c r="C30" s="19" t="s">
        <v>68</v>
      </c>
      <c r="D30" s="19">
        <v>71</v>
      </c>
      <c r="E30" s="19">
        <v>67.2</v>
      </c>
      <c r="F30" s="21">
        <f>E30/D30*100</f>
        <v>94.647887323943664</v>
      </c>
      <c r="G30" s="53" t="s">
        <v>163</v>
      </c>
      <c r="H30" s="8"/>
      <c r="I30" s="8"/>
      <c r="J30" s="8"/>
      <c r="K30" s="8"/>
    </row>
    <row r="31" spans="1:11" ht="63" x14ac:dyDescent="0.25">
      <c r="A31" s="19" t="s">
        <v>162</v>
      </c>
      <c r="B31" s="20" t="s">
        <v>6</v>
      </c>
      <c r="C31" s="19" t="s">
        <v>68</v>
      </c>
      <c r="D31" s="19">
        <v>59.5</v>
      </c>
      <c r="E31" s="19">
        <v>58.3</v>
      </c>
      <c r="F31" s="21">
        <f>E31/D31*100</f>
        <v>97.983193277310917</v>
      </c>
      <c r="G31" s="54"/>
      <c r="H31" s="8"/>
      <c r="I31" s="8"/>
      <c r="J31" s="8"/>
      <c r="K31" s="8"/>
    </row>
    <row r="32" spans="1:11" ht="126" x14ac:dyDescent="0.25">
      <c r="A32" s="19">
        <v>21</v>
      </c>
      <c r="B32" s="20" t="s">
        <v>142</v>
      </c>
      <c r="C32" s="19" t="s">
        <v>77</v>
      </c>
      <c r="D32" s="19">
        <v>61</v>
      </c>
      <c r="E32" s="19">
        <v>61.4</v>
      </c>
      <c r="F32" s="21">
        <v>100</v>
      </c>
      <c r="G32" s="20"/>
      <c r="H32" s="8"/>
      <c r="I32" s="8"/>
      <c r="J32" s="8"/>
      <c r="K32" s="8"/>
    </row>
    <row r="33" spans="1:11" ht="147.75" customHeight="1" x14ac:dyDescent="0.25">
      <c r="A33" s="19">
        <v>22</v>
      </c>
      <c r="B33" s="20" t="s">
        <v>143</v>
      </c>
      <c r="C33" s="19" t="s">
        <v>144</v>
      </c>
      <c r="D33" s="19">
        <v>1</v>
      </c>
      <c r="E33" s="19">
        <v>1</v>
      </c>
      <c r="F33" s="21">
        <v>100</v>
      </c>
      <c r="G33" s="20"/>
      <c r="H33" s="8"/>
      <c r="I33" s="8"/>
      <c r="J33" s="8"/>
      <c r="K33" s="8"/>
    </row>
    <row r="34" spans="1:11" ht="15.75" x14ac:dyDescent="0.25">
      <c r="A34" s="52"/>
      <c r="B34" s="52"/>
      <c r="C34" s="52"/>
      <c r="D34" s="52"/>
      <c r="E34" s="52"/>
      <c r="F34" s="22">
        <f>SUM(F30:F33)/4</f>
        <v>98.157770150313638</v>
      </c>
      <c r="G34" s="20"/>
      <c r="H34" s="8"/>
      <c r="I34" s="8"/>
      <c r="J34" s="8"/>
      <c r="K34" s="8"/>
    </row>
    <row r="35" spans="1:11" ht="30" customHeight="1" x14ac:dyDescent="0.25">
      <c r="A35" s="48" t="s">
        <v>7</v>
      </c>
      <c r="B35" s="48"/>
      <c r="C35" s="48"/>
      <c r="D35" s="48"/>
      <c r="E35" s="48"/>
      <c r="F35" s="48"/>
      <c r="G35" s="48"/>
      <c r="H35" s="8"/>
      <c r="I35" s="8"/>
      <c r="J35" s="8"/>
      <c r="K35" s="8"/>
    </row>
    <row r="36" spans="1:11" ht="31.5" x14ac:dyDescent="0.25">
      <c r="A36" s="17">
        <v>23</v>
      </c>
      <c r="B36" s="12" t="s">
        <v>78</v>
      </c>
      <c r="C36" s="17" t="s">
        <v>72</v>
      </c>
      <c r="D36" s="30">
        <v>0.1</v>
      </c>
      <c r="E36" s="17">
        <v>0.11</v>
      </c>
      <c r="F36" s="6">
        <f>D36/E36*100</f>
        <v>90.909090909090921</v>
      </c>
      <c r="G36" s="12" t="s">
        <v>53</v>
      </c>
      <c r="H36" s="8">
        <v>1</v>
      </c>
      <c r="I36" s="8">
        <v>2</v>
      </c>
      <c r="J36" s="8">
        <v>0</v>
      </c>
      <c r="K36" s="8">
        <f>H36+I36+J36</f>
        <v>3</v>
      </c>
    </row>
    <row r="37" spans="1:11" ht="110.25" x14ac:dyDescent="0.25">
      <c r="A37" s="17">
        <v>24</v>
      </c>
      <c r="B37" s="12" t="s">
        <v>120</v>
      </c>
      <c r="C37" s="17" t="s">
        <v>72</v>
      </c>
      <c r="D37" s="17">
        <v>74</v>
      </c>
      <c r="E37" s="17">
        <v>68.099999999999994</v>
      </c>
      <c r="F37" s="6">
        <f>E37/D37*100</f>
        <v>92.027027027027017</v>
      </c>
      <c r="G37" s="31"/>
      <c r="H37" s="8"/>
      <c r="I37" s="8"/>
      <c r="J37" s="8"/>
      <c r="K37" s="8"/>
    </row>
    <row r="38" spans="1:11" ht="63" x14ac:dyDescent="0.25">
      <c r="A38" s="17">
        <v>25</v>
      </c>
      <c r="B38" s="12" t="s">
        <v>79</v>
      </c>
      <c r="C38" s="17" t="s">
        <v>72</v>
      </c>
      <c r="D38" s="17">
        <v>6</v>
      </c>
      <c r="E38" s="17">
        <v>5</v>
      </c>
      <c r="F38" s="6">
        <v>100</v>
      </c>
      <c r="G38" s="12" t="s">
        <v>53</v>
      </c>
      <c r="H38" s="8"/>
      <c r="I38" s="8"/>
      <c r="J38" s="8"/>
      <c r="K38" s="8"/>
    </row>
    <row r="39" spans="1:11" ht="15.75" x14ac:dyDescent="0.25">
      <c r="A39" s="47"/>
      <c r="B39" s="47"/>
      <c r="C39" s="47"/>
      <c r="D39" s="47"/>
      <c r="E39" s="47"/>
      <c r="F39" s="15">
        <f>(F38+F37+F36)/3</f>
        <v>94.312039312039317</v>
      </c>
      <c r="G39" s="12"/>
      <c r="H39" s="8"/>
      <c r="I39" s="8"/>
      <c r="J39" s="8"/>
      <c r="K39" s="8"/>
    </row>
    <row r="40" spans="1:11" ht="30" customHeight="1" x14ac:dyDescent="0.25">
      <c r="A40" s="48" t="s">
        <v>8</v>
      </c>
      <c r="B40" s="48"/>
      <c r="C40" s="48"/>
      <c r="D40" s="48"/>
      <c r="E40" s="48"/>
      <c r="F40" s="48"/>
      <c r="G40" s="48"/>
      <c r="H40" s="8"/>
      <c r="I40" s="8"/>
      <c r="J40" s="8"/>
      <c r="K40" s="8"/>
    </row>
    <row r="41" spans="1:11" ht="69.599999999999994" customHeight="1" x14ac:dyDescent="0.25">
      <c r="A41" s="17"/>
      <c r="B41" s="12" t="s">
        <v>9</v>
      </c>
      <c r="C41" s="12"/>
      <c r="D41" s="17"/>
      <c r="E41" s="17"/>
      <c r="F41" s="6"/>
      <c r="G41" s="12"/>
      <c r="H41" s="8">
        <v>0</v>
      </c>
      <c r="I41" s="8">
        <v>6</v>
      </c>
      <c r="J41" s="8">
        <v>1</v>
      </c>
      <c r="K41" s="8">
        <f>H41+I41+J41</f>
        <v>7</v>
      </c>
    </row>
    <row r="42" spans="1:11" ht="15.75" x14ac:dyDescent="0.25">
      <c r="A42" s="17">
        <v>26</v>
      </c>
      <c r="B42" s="12" t="s">
        <v>10</v>
      </c>
      <c r="C42" s="17" t="s">
        <v>77</v>
      </c>
      <c r="D42" s="17">
        <v>0.5</v>
      </c>
      <c r="E42" s="17">
        <v>0.3</v>
      </c>
      <c r="F42" s="6">
        <f t="shared" ref="F42:F48" si="3">E42/D42*100</f>
        <v>60</v>
      </c>
      <c r="G42" s="12"/>
      <c r="H42" s="8"/>
      <c r="I42" s="8"/>
      <c r="J42" s="8"/>
      <c r="K42" s="8"/>
    </row>
    <row r="43" spans="1:11" ht="36" customHeight="1" x14ac:dyDescent="0.25">
      <c r="A43" s="17">
        <v>27</v>
      </c>
      <c r="B43" s="12" t="s">
        <v>11</v>
      </c>
      <c r="C43" s="17" t="s">
        <v>77</v>
      </c>
      <c r="D43" s="17">
        <v>1.7</v>
      </c>
      <c r="E43" s="17">
        <v>0.9</v>
      </c>
      <c r="F43" s="6">
        <f t="shared" si="3"/>
        <v>52.941176470588239</v>
      </c>
      <c r="G43" s="12"/>
      <c r="H43" s="8"/>
      <c r="I43" s="8"/>
      <c r="J43" s="8"/>
      <c r="K43" s="8"/>
    </row>
    <row r="44" spans="1:11" ht="31.5" x14ac:dyDescent="0.25">
      <c r="A44" s="17">
        <v>28</v>
      </c>
      <c r="B44" s="12" t="s">
        <v>32</v>
      </c>
      <c r="C44" s="17" t="s">
        <v>77</v>
      </c>
      <c r="D44" s="17">
        <v>15.4</v>
      </c>
      <c r="E44" s="17">
        <v>8.6999999999999993</v>
      </c>
      <c r="F44" s="6">
        <f t="shared" si="3"/>
        <v>56.493506493506487</v>
      </c>
      <c r="G44" s="12"/>
      <c r="H44" s="8"/>
      <c r="I44" s="8"/>
      <c r="J44" s="8"/>
      <c r="K44" s="8"/>
    </row>
    <row r="45" spans="1:11" ht="31.5" x14ac:dyDescent="0.25">
      <c r="A45" s="17">
        <v>29</v>
      </c>
      <c r="B45" s="12" t="s">
        <v>33</v>
      </c>
      <c r="C45" s="17" t="s">
        <v>77</v>
      </c>
      <c r="D45" s="17">
        <v>231.9</v>
      </c>
      <c r="E45" s="17">
        <v>120.8</v>
      </c>
      <c r="F45" s="6">
        <f t="shared" si="3"/>
        <v>52.091418714963346</v>
      </c>
      <c r="G45" s="12"/>
      <c r="H45" s="8"/>
      <c r="I45" s="8"/>
      <c r="J45" s="8"/>
      <c r="K45" s="8"/>
    </row>
    <row r="46" spans="1:11" ht="47.25" customHeight="1" x14ac:dyDescent="0.25">
      <c r="A46" s="17">
        <v>30</v>
      </c>
      <c r="B46" s="12" t="s">
        <v>121</v>
      </c>
      <c r="C46" s="17" t="s">
        <v>77</v>
      </c>
      <c r="D46" s="17">
        <v>125</v>
      </c>
      <c r="E46" s="17">
        <v>82</v>
      </c>
      <c r="F46" s="6">
        <f t="shared" si="3"/>
        <v>65.600000000000009</v>
      </c>
      <c r="G46" s="12"/>
      <c r="H46" s="8"/>
      <c r="I46" s="8"/>
      <c r="J46" s="8"/>
      <c r="K46" s="8"/>
    </row>
    <row r="47" spans="1:11" ht="47.25" customHeight="1" x14ac:dyDescent="0.25">
      <c r="A47" s="17">
        <v>31</v>
      </c>
      <c r="B47" s="12" t="s">
        <v>122</v>
      </c>
      <c r="C47" s="17" t="s">
        <v>77</v>
      </c>
      <c r="D47" s="17">
        <v>345</v>
      </c>
      <c r="E47" s="17">
        <v>251</v>
      </c>
      <c r="F47" s="6">
        <f t="shared" si="3"/>
        <v>72.753623188405797</v>
      </c>
      <c r="G47" s="12"/>
      <c r="H47" s="8"/>
      <c r="I47" s="8"/>
      <c r="J47" s="8"/>
      <c r="K47" s="8"/>
    </row>
    <row r="48" spans="1:11" ht="31.5" x14ac:dyDescent="0.25">
      <c r="A48" s="17">
        <v>32</v>
      </c>
      <c r="B48" s="12" t="s">
        <v>31</v>
      </c>
      <c r="C48" s="17" t="s">
        <v>77</v>
      </c>
      <c r="D48" s="17">
        <v>1</v>
      </c>
      <c r="E48" s="17">
        <v>0</v>
      </c>
      <c r="F48" s="6">
        <f t="shared" si="3"/>
        <v>0</v>
      </c>
      <c r="G48" s="12"/>
      <c r="H48" s="8"/>
      <c r="I48" s="8"/>
      <c r="J48" s="8"/>
      <c r="K48" s="8"/>
    </row>
    <row r="49" spans="1:11" ht="15.75" x14ac:dyDescent="0.25">
      <c r="A49" s="47"/>
      <c r="B49" s="47"/>
      <c r="C49" s="47"/>
      <c r="D49" s="47"/>
      <c r="E49" s="47"/>
      <c r="F49" s="15">
        <f>(F44+F46+F43+F42+F45+F48+F47)/7</f>
        <v>51.411389266780553</v>
      </c>
      <c r="G49" s="12"/>
      <c r="H49" s="8"/>
      <c r="I49" s="8"/>
      <c r="J49" s="8"/>
      <c r="K49" s="8"/>
    </row>
    <row r="50" spans="1:11" ht="30" customHeight="1" x14ac:dyDescent="0.25">
      <c r="A50" s="48" t="s">
        <v>12</v>
      </c>
      <c r="B50" s="48"/>
      <c r="C50" s="48"/>
      <c r="D50" s="48"/>
      <c r="E50" s="48"/>
      <c r="F50" s="48"/>
      <c r="G50" s="48"/>
      <c r="H50" s="8"/>
      <c r="I50" s="8"/>
      <c r="J50" s="8"/>
      <c r="K50" s="8"/>
    </row>
    <row r="51" spans="1:11" ht="78.75" x14ac:dyDescent="0.25">
      <c r="A51" s="36" t="s">
        <v>164</v>
      </c>
      <c r="B51" s="12" t="s">
        <v>123</v>
      </c>
      <c r="C51" s="36" t="s">
        <v>124</v>
      </c>
      <c r="D51" s="36">
        <v>3.0000000000000001E-3</v>
      </c>
      <c r="E51" s="38">
        <v>2.2399999999999998E-3</v>
      </c>
      <c r="F51" s="6">
        <f t="shared" ref="F51:F54" si="4">E51/D51*100</f>
        <v>74.666666666666657</v>
      </c>
      <c r="G51" s="12" t="s">
        <v>165</v>
      </c>
      <c r="H51" s="8">
        <v>0</v>
      </c>
      <c r="I51" s="8">
        <v>4</v>
      </c>
      <c r="J51" s="8">
        <v>0</v>
      </c>
      <c r="K51" s="8">
        <f>H51+I51+J51</f>
        <v>4</v>
      </c>
    </row>
    <row r="52" spans="1:11" ht="31.5" x14ac:dyDescent="0.25">
      <c r="A52" s="36">
        <v>34</v>
      </c>
      <c r="B52" s="12" t="s">
        <v>81</v>
      </c>
      <c r="C52" s="36" t="s">
        <v>125</v>
      </c>
      <c r="D52" s="36">
        <v>31</v>
      </c>
      <c r="E52" s="36">
        <v>17</v>
      </c>
      <c r="F52" s="6">
        <f t="shared" si="4"/>
        <v>54.838709677419352</v>
      </c>
      <c r="G52" s="12"/>
      <c r="H52" s="8"/>
      <c r="I52" s="8"/>
      <c r="J52" s="8"/>
      <c r="K52" s="8"/>
    </row>
    <row r="53" spans="1:11" ht="31.5" x14ac:dyDescent="0.25">
      <c r="A53" s="36">
        <v>35</v>
      </c>
      <c r="B53" s="12" t="s">
        <v>34</v>
      </c>
      <c r="C53" s="36" t="s">
        <v>72</v>
      </c>
      <c r="D53" s="36">
        <v>19.5</v>
      </c>
      <c r="E53" s="36">
        <v>19.100000000000001</v>
      </c>
      <c r="F53" s="6">
        <f t="shared" si="4"/>
        <v>97.948717948717956</v>
      </c>
      <c r="G53" s="12"/>
      <c r="H53" s="8"/>
      <c r="I53" s="8"/>
      <c r="J53" s="8"/>
      <c r="K53" s="8"/>
    </row>
    <row r="54" spans="1:11" ht="47.25" x14ac:dyDescent="0.25">
      <c r="A54" s="36">
        <v>36</v>
      </c>
      <c r="B54" s="12" t="s">
        <v>80</v>
      </c>
      <c r="C54" s="36" t="s">
        <v>126</v>
      </c>
      <c r="D54" s="36">
        <v>0.46</v>
      </c>
      <c r="E54" s="36">
        <v>0.375</v>
      </c>
      <c r="F54" s="6">
        <f t="shared" si="4"/>
        <v>81.521739130434781</v>
      </c>
      <c r="G54" s="12"/>
      <c r="H54" s="8"/>
      <c r="I54" s="8"/>
      <c r="J54" s="8"/>
      <c r="K54" s="8"/>
    </row>
    <row r="55" spans="1:11" ht="15.75" x14ac:dyDescent="0.25">
      <c r="A55" s="47"/>
      <c r="B55" s="47"/>
      <c r="C55" s="47"/>
      <c r="D55" s="47"/>
      <c r="E55" s="47"/>
      <c r="F55" s="15">
        <f>(F52+F53+F54+F51)/4</f>
        <v>77.243958355809696</v>
      </c>
      <c r="G55" s="12"/>
      <c r="H55" s="8"/>
      <c r="I55" s="8"/>
      <c r="J55" s="8"/>
      <c r="K55" s="8"/>
    </row>
    <row r="56" spans="1:11" ht="30" customHeight="1" x14ac:dyDescent="0.25">
      <c r="A56" s="48" t="s">
        <v>65</v>
      </c>
      <c r="B56" s="48"/>
      <c r="C56" s="48"/>
      <c r="D56" s="48"/>
      <c r="E56" s="48"/>
      <c r="F56" s="48"/>
      <c r="G56" s="48"/>
      <c r="H56" s="8">
        <v>2</v>
      </c>
      <c r="I56" s="8">
        <v>0</v>
      </c>
      <c r="J56" s="8">
        <v>0</v>
      </c>
      <c r="K56" s="8">
        <f>H56+I56+J56</f>
        <v>2</v>
      </c>
    </row>
    <row r="57" spans="1:11" ht="63" x14ac:dyDescent="0.25">
      <c r="A57" s="17">
        <v>37</v>
      </c>
      <c r="B57" s="12" t="s">
        <v>14</v>
      </c>
      <c r="C57" s="17" t="s">
        <v>71</v>
      </c>
      <c r="D57" s="17">
        <v>100</v>
      </c>
      <c r="E57" s="17">
        <v>100</v>
      </c>
      <c r="F57" s="6">
        <v>100</v>
      </c>
      <c r="G57" s="35"/>
      <c r="H57" s="8"/>
      <c r="I57" s="8"/>
      <c r="J57" s="8"/>
      <c r="K57" s="8"/>
    </row>
    <row r="58" spans="1:11" ht="15.75" x14ac:dyDescent="0.25">
      <c r="A58" s="17">
        <v>38</v>
      </c>
      <c r="B58" s="12" t="s">
        <v>35</v>
      </c>
      <c r="C58" s="17" t="s">
        <v>72</v>
      </c>
      <c r="D58" s="17">
        <v>55.3</v>
      </c>
      <c r="E58" s="17">
        <v>55.3</v>
      </c>
      <c r="F58" s="6">
        <v>100</v>
      </c>
      <c r="G58" s="12"/>
      <c r="H58" s="8"/>
      <c r="I58" s="8"/>
      <c r="J58" s="8"/>
      <c r="K58" s="8"/>
    </row>
    <row r="59" spans="1:11" ht="15.75" x14ac:dyDescent="0.25">
      <c r="A59" s="47"/>
      <c r="B59" s="47"/>
      <c r="C59" s="47"/>
      <c r="D59" s="47"/>
      <c r="E59" s="47"/>
      <c r="F59" s="15">
        <f>(F57+F58)/2</f>
        <v>100</v>
      </c>
      <c r="G59" s="12"/>
      <c r="H59" s="8"/>
      <c r="I59" s="8"/>
      <c r="J59" s="8"/>
      <c r="K59" s="8"/>
    </row>
    <row r="60" spans="1:11" ht="30" customHeight="1" x14ac:dyDescent="0.25">
      <c r="A60" s="48" t="s">
        <v>15</v>
      </c>
      <c r="B60" s="48"/>
      <c r="C60" s="48"/>
      <c r="D60" s="48"/>
      <c r="E60" s="48"/>
      <c r="F60" s="48"/>
      <c r="G60" s="48"/>
      <c r="H60" s="8"/>
      <c r="I60" s="8"/>
      <c r="J60" s="8"/>
      <c r="K60" s="8"/>
    </row>
    <row r="61" spans="1:11" ht="51.75" customHeight="1" x14ac:dyDescent="0.25">
      <c r="A61" s="36">
        <v>39</v>
      </c>
      <c r="B61" s="12" t="s">
        <v>59</v>
      </c>
      <c r="C61" s="36" t="s">
        <v>68</v>
      </c>
      <c r="D61" s="36">
        <v>282.60000000000002</v>
      </c>
      <c r="E61" s="36">
        <v>186.83</v>
      </c>
      <c r="F61" s="6">
        <v>100</v>
      </c>
      <c r="G61" s="12" t="s">
        <v>13</v>
      </c>
      <c r="H61" s="8">
        <v>2</v>
      </c>
      <c r="I61" s="8">
        <v>0</v>
      </c>
      <c r="J61" s="8">
        <v>0</v>
      </c>
      <c r="K61" s="8">
        <f>H61+I61+J61</f>
        <v>2</v>
      </c>
    </row>
    <row r="62" spans="1:11" ht="31.5" x14ac:dyDescent="0.25">
      <c r="A62" s="36">
        <v>40</v>
      </c>
      <c r="B62" s="12" t="s">
        <v>38</v>
      </c>
      <c r="C62" s="36" t="s">
        <v>71</v>
      </c>
      <c r="D62" s="36">
        <v>161.5</v>
      </c>
      <c r="E62" s="36">
        <v>152.9</v>
      </c>
      <c r="F62" s="6">
        <v>100</v>
      </c>
      <c r="G62" s="13" t="s">
        <v>13</v>
      </c>
      <c r="H62" s="8"/>
      <c r="I62" s="8"/>
      <c r="J62" s="8"/>
      <c r="K62" s="8"/>
    </row>
    <row r="63" spans="1:11" ht="15.75" x14ac:dyDescent="0.25">
      <c r="A63" s="47"/>
      <c r="B63" s="47"/>
      <c r="C63" s="47"/>
      <c r="D63" s="47"/>
      <c r="E63" s="47"/>
      <c r="F63" s="15">
        <f>(F61+F62)/2</f>
        <v>100</v>
      </c>
      <c r="G63" s="39"/>
      <c r="H63" s="8"/>
      <c r="I63" s="8"/>
      <c r="J63" s="8"/>
      <c r="K63" s="8"/>
    </row>
    <row r="64" spans="1:11" ht="30" customHeight="1" x14ac:dyDescent="0.25">
      <c r="A64" s="48" t="s">
        <v>16</v>
      </c>
      <c r="B64" s="48"/>
      <c r="C64" s="48"/>
      <c r="D64" s="48"/>
      <c r="E64" s="48"/>
      <c r="F64" s="48"/>
      <c r="G64" s="48"/>
      <c r="H64" s="8"/>
      <c r="I64" s="8"/>
      <c r="J64" s="8"/>
      <c r="K64" s="8"/>
    </row>
    <row r="65" spans="1:11" ht="94.5" x14ac:dyDescent="0.25">
      <c r="A65" s="17">
        <v>41</v>
      </c>
      <c r="B65" s="12" t="s">
        <v>84</v>
      </c>
      <c r="C65" s="17" t="s">
        <v>68</v>
      </c>
      <c r="D65" s="17">
        <v>84.2</v>
      </c>
      <c r="E65" s="17">
        <v>72</v>
      </c>
      <c r="F65" s="6">
        <f>E65/D65*100</f>
        <v>85.510688836104507</v>
      </c>
      <c r="G65" s="12" t="s">
        <v>131</v>
      </c>
      <c r="H65" s="8">
        <v>1</v>
      </c>
      <c r="I65" s="8">
        <v>3</v>
      </c>
      <c r="J65" s="8">
        <v>1</v>
      </c>
      <c r="K65" s="8">
        <f>H65+J65+I65</f>
        <v>5</v>
      </c>
    </row>
    <row r="66" spans="1:11" ht="63" x14ac:dyDescent="0.25">
      <c r="A66" s="17">
        <v>42</v>
      </c>
      <c r="B66" s="12" t="s">
        <v>82</v>
      </c>
      <c r="C66" s="17" t="s">
        <v>71</v>
      </c>
      <c r="D66" s="17">
        <v>7.1</v>
      </c>
      <c r="E66" s="17">
        <v>5.2</v>
      </c>
      <c r="F66" s="6">
        <f t="shared" ref="F66:F69" si="5">E66/D66*100</f>
        <v>73.239436619718319</v>
      </c>
      <c r="G66" s="12"/>
      <c r="H66" s="8"/>
      <c r="I66" s="8"/>
      <c r="J66" s="8"/>
      <c r="K66" s="8"/>
    </row>
    <row r="67" spans="1:11" ht="63" x14ac:dyDescent="0.25">
      <c r="A67" s="17">
        <v>43</v>
      </c>
      <c r="B67" s="12" t="s">
        <v>83</v>
      </c>
      <c r="C67" s="17" t="s">
        <v>71</v>
      </c>
      <c r="D67" s="17">
        <v>7.7</v>
      </c>
      <c r="E67" s="17">
        <v>5.7</v>
      </c>
      <c r="F67" s="6">
        <f t="shared" si="5"/>
        <v>74.025974025974023</v>
      </c>
      <c r="G67" s="12"/>
      <c r="H67" s="8"/>
      <c r="I67" s="8"/>
      <c r="J67" s="8"/>
      <c r="K67" s="8"/>
    </row>
    <row r="68" spans="1:11" ht="47.25" x14ac:dyDescent="0.25">
      <c r="A68" s="17">
        <v>44</v>
      </c>
      <c r="B68" s="12" t="s">
        <v>145</v>
      </c>
      <c r="C68" s="17" t="s">
        <v>71</v>
      </c>
      <c r="D68" s="17">
        <v>1.5</v>
      </c>
      <c r="E68" s="17">
        <v>0.14000000000000001</v>
      </c>
      <c r="F68" s="6">
        <f t="shared" si="5"/>
        <v>9.3333333333333339</v>
      </c>
      <c r="G68" s="12"/>
      <c r="H68" s="8"/>
      <c r="I68" s="8"/>
      <c r="J68" s="8"/>
      <c r="K68" s="8"/>
    </row>
    <row r="69" spans="1:11" ht="63" x14ac:dyDescent="0.25">
      <c r="A69" s="17">
        <v>45</v>
      </c>
      <c r="B69" s="12" t="s">
        <v>85</v>
      </c>
      <c r="C69" s="17" t="s">
        <v>71</v>
      </c>
      <c r="D69" s="17">
        <v>100</v>
      </c>
      <c r="E69" s="17">
        <v>100</v>
      </c>
      <c r="F69" s="6">
        <f t="shared" si="5"/>
        <v>100</v>
      </c>
      <c r="G69" s="12"/>
      <c r="H69" s="8"/>
      <c r="I69" s="8"/>
      <c r="J69" s="8"/>
      <c r="K69" s="8"/>
    </row>
    <row r="70" spans="1:11" ht="15.75" x14ac:dyDescent="0.25">
      <c r="A70" s="47"/>
      <c r="B70" s="47"/>
      <c r="C70" s="47"/>
      <c r="D70" s="47"/>
      <c r="E70" s="47"/>
      <c r="F70" s="15">
        <f>SUM(F65:F69)/5</f>
        <v>68.421886563026035</v>
      </c>
      <c r="G70" s="12"/>
      <c r="H70" s="8"/>
      <c r="I70" s="8"/>
      <c r="J70" s="8"/>
      <c r="K70" s="8"/>
    </row>
    <row r="71" spans="1:11" ht="30" customHeight="1" x14ac:dyDescent="0.25">
      <c r="A71" s="48" t="s">
        <v>17</v>
      </c>
      <c r="B71" s="48"/>
      <c r="C71" s="48"/>
      <c r="D71" s="48"/>
      <c r="E71" s="48"/>
      <c r="F71" s="48"/>
      <c r="G71" s="48"/>
      <c r="H71" s="8"/>
      <c r="I71" s="8"/>
      <c r="J71" s="8"/>
      <c r="K71" s="8"/>
    </row>
    <row r="72" spans="1:11" ht="47.25" x14ac:dyDescent="0.25">
      <c r="A72" s="16">
        <v>46</v>
      </c>
      <c r="B72" s="12" t="s">
        <v>86</v>
      </c>
      <c r="C72" s="16" t="s">
        <v>71</v>
      </c>
      <c r="D72" s="16">
        <v>3</v>
      </c>
      <c r="E72" s="16">
        <v>0</v>
      </c>
      <c r="F72" s="6">
        <f>E72/D72*100</f>
        <v>0</v>
      </c>
      <c r="G72" s="12"/>
      <c r="H72" s="8">
        <v>5</v>
      </c>
      <c r="I72" s="8">
        <v>1</v>
      </c>
      <c r="J72" s="8">
        <v>1</v>
      </c>
      <c r="K72" s="8">
        <f>H72+I72+J72</f>
        <v>7</v>
      </c>
    </row>
    <row r="73" spans="1:11" ht="47.25" x14ac:dyDescent="0.25">
      <c r="A73" s="16">
        <v>47</v>
      </c>
      <c r="B73" s="12" t="s">
        <v>54</v>
      </c>
      <c r="C73" s="16" t="s">
        <v>71</v>
      </c>
      <c r="D73" s="16">
        <v>3500</v>
      </c>
      <c r="E73" s="16">
        <v>3500</v>
      </c>
      <c r="F73" s="6">
        <f>E73/D73*100</f>
        <v>100</v>
      </c>
      <c r="G73" s="12"/>
      <c r="H73" s="8"/>
      <c r="I73" s="8"/>
      <c r="J73" s="8"/>
      <c r="K73" s="8"/>
    </row>
    <row r="74" spans="1:11" ht="78.75" x14ac:dyDescent="0.25">
      <c r="A74" s="16">
        <v>48</v>
      </c>
      <c r="B74" s="12" t="s">
        <v>55</v>
      </c>
      <c r="C74" s="16" t="s">
        <v>71</v>
      </c>
      <c r="D74" s="16">
        <v>2</v>
      </c>
      <c r="E74" s="16">
        <v>2</v>
      </c>
      <c r="F74" s="6">
        <f t="shared" ref="F74:F78" si="6">E74/D74*100</f>
        <v>100</v>
      </c>
      <c r="G74" s="12"/>
      <c r="H74" s="8"/>
      <c r="I74" s="8"/>
      <c r="J74" s="8"/>
      <c r="K74" s="8"/>
    </row>
    <row r="75" spans="1:11" ht="31.5" x14ac:dyDescent="0.25">
      <c r="A75" s="16">
        <v>49</v>
      </c>
      <c r="B75" s="12" t="s">
        <v>56</v>
      </c>
      <c r="C75" s="16" t="s">
        <v>71</v>
      </c>
      <c r="D75" s="16">
        <v>5</v>
      </c>
      <c r="E75" s="16">
        <v>5</v>
      </c>
      <c r="F75" s="6">
        <f t="shared" ref="F75" si="7">E75/D75*100</f>
        <v>100</v>
      </c>
      <c r="G75" s="12"/>
      <c r="H75" s="8"/>
      <c r="I75" s="8"/>
      <c r="J75" s="8"/>
      <c r="K75" s="8"/>
    </row>
    <row r="76" spans="1:11" ht="47.25" x14ac:dyDescent="0.25">
      <c r="A76" s="16">
        <v>50</v>
      </c>
      <c r="B76" s="12" t="s">
        <v>39</v>
      </c>
      <c r="C76" s="16" t="s">
        <v>71</v>
      </c>
      <c r="D76" s="16">
        <v>100</v>
      </c>
      <c r="E76" s="16">
        <v>50</v>
      </c>
      <c r="F76" s="6">
        <f t="shared" si="6"/>
        <v>50</v>
      </c>
      <c r="G76" s="12"/>
      <c r="H76" s="8"/>
      <c r="I76" s="8"/>
      <c r="J76" s="8"/>
      <c r="K76" s="8"/>
    </row>
    <row r="77" spans="1:11" ht="47.25" x14ac:dyDescent="0.25">
      <c r="A77" s="16">
        <v>51</v>
      </c>
      <c r="B77" s="12" t="s">
        <v>87</v>
      </c>
      <c r="C77" s="16" t="s">
        <v>71</v>
      </c>
      <c r="D77" s="16">
        <v>100</v>
      </c>
      <c r="E77" s="16">
        <v>100</v>
      </c>
      <c r="F77" s="6">
        <f t="shared" si="6"/>
        <v>100</v>
      </c>
      <c r="G77" s="12"/>
      <c r="H77" s="8"/>
      <c r="I77" s="8"/>
      <c r="J77" s="8"/>
      <c r="K77" s="8"/>
    </row>
    <row r="78" spans="1:11" ht="103.5" customHeight="1" x14ac:dyDescent="0.25">
      <c r="A78" s="16">
        <v>52</v>
      </c>
      <c r="B78" s="12" t="s">
        <v>88</v>
      </c>
      <c r="C78" s="16" t="s">
        <v>71</v>
      </c>
      <c r="D78" s="16">
        <v>100</v>
      </c>
      <c r="E78" s="16">
        <v>100</v>
      </c>
      <c r="F78" s="6">
        <f t="shared" si="6"/>
        <v>100</v>
      </c>
      <c r="G78" s="12"/>
      <c r="H78" s="8"/>
      <c r="I78" s="8"/>
      <c r="J78" s="8"/>
      <c r="K78" s="8"/>
    </row>
    <row r="79" spans="1:11" ht="15.75" x14ac:dyDescent="0.25">
      <c r="A79" s="47"/>
      <c r="B79" s="47"/>
      <c r="C79" s="47"/>
      <c r="D79" s="47"/>
      <c r="E79" s="47"/>
      <c r="F79" s="15">
        <f>(F78+F77+F76+F74+F72+F73+F75)/7</f>
        <v>78.571428571428569</v>
      </c>
      <c r="G79" s="12"/>
      <c r="H79" s="8"/>
      <c r="I79" s="8"/>
      <c r="J79" s="8"/>
      <c r="K79" s="8"/>
    </row>
    <row r="80" spans="1:11" ht="30" customHeight="1" x14ac:dyDescent="0.25">
      <c r="A80" s="48" t="s">
        <v>30</v>
      </c>
      <c r="B80" s="48"/>
      <c r="C80" s="48"/>
      <c r="D80" s="48"/>
      <c r="E80" s="48"/>
      <c r="F80" s="48"/>
      <c r="G80" s="48"/>
      <c r="H80" s="8"/>
      <c r="I80" s="8"/>
      <c r="J80" s="8"/>
      <c r="K80" s="8"/>
    </row>
    <row r="81" spans="1:11" ht="63" x14ac:dyDescent="0.25">
      <c r="A81" s="33">
        <v>53</v>
      </c>
      <c r="B81" s="13" t="s">
        <v>89</v>
      </c>
      <c r="C81" s="17" t="s">
        <v>68</v>
      </c>
      <c r="D81" s="17">
        <v>4</v>
      </c>
      <c r="E81" s="17">
        <v>4</v>
      </c>
      <c r="F81" s="6">
        <f t="shared" ref="F81:F85" si="8">E81/D81*100</f>
        <v>100</v>
      </c>
      <c r="G81" s="33"/>
      <c r="H81" s="8">
        <v>5</v>
      </c>
      <c r="I81" s="8">
        <v>0</v>
      </c>
      <c r="J81" s="8">
        <v>1</v>
      </c>
      <c r="K81" s="8">
        <f>H81+I81+J81</f>
        <v>6</v>
      </c>
    </row>
    <row r="82" spans="1:11" ht="15.75" x14ac:dyDescent="0.25">
      <c r="A82" s="33">
        <v>54</v>
      </c>
      <c r="B82" s="13" t="s">
        <v>90</v>
      </c>
      <c r="C82" s="17" t="s">
        <v>71</v>
      </c>
      <c r="D82" s="17">
        <v>6</v>
      </c>
      <c r="E82" s="17">
        <v>6</v>
      </c>
      <c r="F82" s="6">
        <f t="shared" si="8"/>
        <v>100</v>
      </c>
      <c r="G82" s="33"/>
      <c r="H82" s="8"/>
      <c r="I82" s="8"/>
      <c r="J82" s="8"/>
      <c r="K82" s="8"/>
    </row>
    <row r="83" spans="1:11" ht="15.75" x14ac:dyDescent="0.25">
      <c r="A83" s="37">
        <v>55</v>
      </c>
      <c r="B83" s="20" t="s">
        <v>168</v>
      </c>
      <c r="C83" s="23" t="s">
        <v>71</v>
      </c>
      <c r="D83" s="23">
        <v>600</v>
      </c>
      <c r="E83" s="23">
        <v>0</v>
      </c>
      <c r="F83" s="21">
        <f t="shared" si="8"/>
        <v>0</v>
      </c>
      <c r="G83" s="12"/>
      <c r="H83" s="8"/>
      <c r="I83" s="8"/>
      <c r="J83" s="8"/>
      <c r="K83" s="8"/>
    </row>
    <row r="84" spans="1:11" ht="55.15" customHeight="1" x14ac:dyDescent="0.25">
      <c r="A84" s="37">
        <v>56</v>
      </c>
      <c r="B84" s="20" t="s">
        <v>58</v>
      </c>
      <c r="C84" s="23" t="s">
        <v>71</v>
      </c>
      <c r="D84" s="23">
        <v>48</v>
      </c>
      <c r="E84" s="23">
        <v>48</v>
      </c>
      <c r="F84" s="21">
        <f t="shared" si="8"/>
        <v>100</v>
      </c>
      <c r="G84" s="12"/>
      <c r="H84" s="8"/>
      <c r="I84" s="8"/>
      <c r="J84" s="8"/>
      <c r="K84" s="8"/>
    </row>
    <row r="85" spans="1:11" ht="63" x14ac:dyDescent="0.25">
      <c r="A85" s="37">
        <v>57</v>
      </c>
      <c r="B85" s="20" t="s">
        <v>57</v>
      </c>
      <c r="C85" s="23" t="s">
        <v>71</v>
      </c>
      <c r="D85" s="23">
        <v>52.4</v>
      </c>
      <c r="E85" s="23">
        <v>52.4</v>
      </c>
      <c r="F85" s="21">
        <f t="shared" si="8"/>
        <v>100</v>
      </c>
      <c r="G85" s="12"/>
      <c r="H85" s="8"/>
      <c r="I85" s="8"/>
      <c r="J85" s="8"/>
      <c r="K85" s="8"/>
    </row>
    <row r="86" spans="1:11" ht="47.25" x14ac:dyDescent="0.25">
      <c r="A86" s="33">
        <v>58</v>
      </c>
      <c r="B86" s="12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6" s="17" t="s">
        <v>71</v>
      </c>
      <c r="D86" s="17">
        <v>2132.4</v>
      </c>
      <c r="E86" s="17">
        <v>2132.4</v>
      </c>
      <c r="F86" s="6">
        <f t="shared" ref="F86" si="9">E86/D86*100</f>
        <v>100</v>
      </c>
      <c r="G86" s="12"/>
      <c r="H86" s="8"/>
      <c r="I86" s="8"/>
      <c r="J86" s="8"/>
      <c r="K86" s="8"/>
    </row>
    <row r="87" spans="1:11" ht="15.75" x14ac:dyDescent="0.25">
      <c r="A87" s="47"/>
      <c r="B87" s="47"/>
      <c r="C87" s="47"/>
      <c r="D87" s="47"/>
      <c r="E87" s="47"/>
      <c r="F87" s="15">
        <f>SUM(F81:F86)/9</f>
        <v>55.555555555555557</v>
      </c>
      <c r="G87" s="34"/>
      <c r="H87" s="8"/>
      <c r="I87" s="8"/>
      <c r="J87" s="8"/>
      <c r="K87" s="8"/>
    </row>
    <row r="88" spans="1:11" ht="30" customHeight="1" x14ac:dyDescent="0.25">
      <c r="A88" s="48" t="s">
        <v>18</v>
      </c>
      <c r="B88" s="48"/>
      <c r="C88" s="48"/>
      <c r="D88" s="48"/>
      <c r="E88" s="48"/>
      <c r="F88" s="48"/>
      <c r="G88" s="48"/>
      <c r="H88" s="8"/>
      <c r="I88" s="8"/>
      <c r="J88" s="8"/>
      <c r="K88" s="8"/>
    </row>
    <row r="89" spans="1:11" ht="94.5" x14ac:dyDescent="0.25">
      <c r="A89" s="17" t="s">
        <v>166</v>
      </c>
      <c r="B89" s="12" t="s">
        <v>91</v>
      </c>
      <c r="C89" s="17" t="s">
        <v>125</v>
      </c>
      <c r="D89" s="17">
        <v>309.56</v>
      </c>
      <c r="E89" s="17">
        <v>234.8</v>
      </c>
      <c r="F89" s="6">
        <f t="shared" ref="F89" si="10">E89/D89*100</f>
        <v>75.849592970668041</v>
      </c>
      <c r="G89" s="12" t="s">
        <v>167</v>
      </c>
      <c r="H89" s="8">
        <v>2</v>
      </c>
      <c r="I89" s="8">
        <v>3</v>
      </c>
      <c r="J89" s="8">
        <v>0</v>
      </c>
      <c r="K89" s="8">
        <f>H89+I89+J89</f>
        <v>5</v>
      </c>
    </row>
    <row r="90" spans="1:11" ht="47.25" x14ac:dyDescent="0.25">
      <c r="A90" s="17">
        <v>60</v>
      </c>
      <c r="B90" s="12" t="s">
        <v>46</v>
      </c>
      <c r="C90" s="17" t="s">
        <v>68</v>
      </c>
      <c r="D90" s="17">
        <v>5.7</v>
      </c>
      <c r="E90" s="17">
        <v>7.7</v>
      </c>
      <c r="F90" s="6">
        <v>100</v>
      </c>
      <c r="G90" s="12"/>
      <c r="H90" s="8"/>
      <c r="I90" s="8"/>
      <c r="J90" s="8"/>
      <c r="K90" s="8"/>
    </row>
    <row r="91" spans="1:11" ht="63" x14ac:dyDescent="0.25">
      <c r="A91" s="17">
        <v>61</v>
      </c>
      <c r="B91" s="12" t="s">
        <v>147</v>
      </c>
      <c r="C91" s="17" t="s">
        <v>146</v>
      </c>
      <c r="D91" s="17">
        <v>45</v>
      </c>
      <c r="E91" s="17">
        <v>25</v>
      </c>
      <c r="F91" s="6">
        <f t="shared" ref="F91:F93" si="11">E91/D91*100</f>
        <v>55.555555555555557</v>
      </c>
      <c r="G91" s="12"/>
      <c r="H91" s="8"/>
      <c r="I91" s="8"/>
      <c r="J91" s="8"/>
      <c r="K91" s="8"/>
    </row>
    <row r="92" spans="1:11" ht="47.25" x14ac:dyDescent="0.25">
      <c r="A92" s="17">
        <v>62</v>
      </c>
      <c r="B92" s="12" t="s">
        <v>148</v>
      </c>
      <c r="C92" s="17" t="s">
        <v>146</v>
      </c>
      <c r="D92" s="17">
        <v>30</v>
      </c>
      <c r="E92" s="17">
        <v>16</v>
      </c>
      <c r="F92" s="6">
        <f t="shared" si="11"/>
        <v>53.333333333333336</v>
      </c>
      <c r="G92" s="12"/>
      <c r="H92" s="8"/>
      <c r="I92" s="8"/>
      <c r="J92" s="8"/>
      <c r="K92" s="8"/>
    </row>
    <row r="93" spans="1:11" ht="47.25" x14ac:dyDescent="0.25">
      <c r="A93" s="17">
        <v>63</v>
      </c>
      <c r="B93" s="12" t="s">
        <v>149</v>
      </c>
      <c r="C93" s="17" t="s">
        <v>71</v>
      </c>
      <c r="D93" s="17">
        <v>8</v>
      </c>
      <c r="E93" s="17">
        <v>8</v>
      </c>
      <c r="F93" s="6">
        <f t="shared" si="11"/>
        <v>100</v>
      </c>
      <c r="G93" s="12"/>
      <c r="H93" s="8"/>
      <c r="I93" s="8"/>
      <c r="J93" s="8"/>
      <c r="K93" s="8"/>
    </row>
    <row r="94" spans="1:11" ht="27.6" customHeight="1" x14ac:dyDescent="0.25">
      <c r="A94" s="47"/>
      <c r="B94" s="47"/>
      <c r="C94" s="47"/>
      <c r="D94" s="47"/>
      <c r="E94" s="47"/>
      <c r="F94" s="29">
        <f>SUM(F89:F93)/5</f>
        <v>76.947696371911377</v>
      </c>
      <c r="G94" s="12"/>
      <c r="H94" s="8"/>
      <c r="I94" s="8"/>
      <c r="J94" s="8"/>
      <c r="K94" s="8"/>
    </row>
    <row r="95" spans="1:11" ht="30" customHeight="1" x14ac:dyDescent="0.25">
      <c r="A95" s="48" t="s">
        <v>19</v>
      </c>
      <c r="B95" s="48"/>
      <c r="C95" s="48"/>
      <c r="D95" s="48"/>
      <c r="E95" s="48"/>
      <c r="F95" s="48"/>
      <c r="G95" s="48"/>
      <c r="H95" s="8"/>
      <c r="I95" s="8"/>
      <c r="J95" s="8"/>
      <c r="K95" s="8"/>
    </row>
    <row r="96" spans="1:11" ht="84.75" customHeight="1" x14ac:dyDescent="0.25">
      <c r="A96" s="17">
        <v>64</v>
      </c>
      <c r="B96" s="12" t="s">
        <v>150</v>
      </c>
      <c r="C96" s="17" t="s">
        <v>71</v>
      </c>
      <c r="D96" s="17">
        <v>4</v>
      </c>
      <c r="E96" s="17">
        <v>4</v>
      </c>
      <c r="F96" s="6">
        <f>E96/D96*100</f>
        <v>100</v>
      </c>
      <c r="G96" s="12"/>
      <c r="H96" s="8">
        <v>3</v>
      </c>
      <c r="I96" s="8">
        <v>0</v>
      </c>
      <c r="J96" s="8">
        <v>0</v>
      </c>
      <c r="K96" s="8">
        <f>H96+I96+J96</f>
        <v>3</v>
      </c>
    </row>
    <row r="97" spans="1:11" ht="31.5" x14ac:dyDescent="0.25">
      <c r="A97" s="17">
        <v>65</v>
      </c>
      <c r="B97" s="12" t="s">
        <v>92</v>
      </c>
      <c r="C97" s="17" t="s">
        <v>71</v>
      </c>
      <c r="D97" s="17">
        <v>38</v>
      </c>
      <c r="E97" s="17">
        <v>38</v>
      </c>
      <c r="F97" s="6">
        <f t="shared" ref="F97:F98" si="12">E97/D97*100</f>
        <v>100</v>
      </c>
      <c r="G97" s="12"/>
      <c r="H97" s="8"/>
      <c r="I97" s="8"/>
      <c r="J97" s="8"/>
      <c r="K97" s="8"/>
    </row>
    <row r="98" spans="1:11" ht="63" x14ac:dyDescent="0.25">
      <c r="A98" s="17">
        <v>66</v>
      </c>
      <c r="B98" s="12" t="s">
        <v>93</v>
      </c>
      <c r="C98" s="17" t="s">
        <v>71</v>
      </c>
      <c r="D98" s="17">
        <v>80</v>
      </c>
      <c r="E98" s="17">
        <v>80</v>
      </c>
      <c r="F98" s="6">
        <f t="shared" si="12"/>
        <v>100</v>
      </c>
      <c r="G98" s="12"/>
      <c r="H98" s="8"/>
      <c r="I98" s="8"/>
      <c r="J98" s="8"/>
      <c r="K98" s="8"/>
    </row>
    <row r="99" spans="1:11" ht="15.75" x14ac:dyDescent="0.25">
      <c r="A99" s="47"/>
      <c r="B99" s="47"/>
      <c r="C99" s="47"/>
      <c r="D99" s="47"/>
      <c r="E99" s="47"/>
      <c r="F99" s="15">
        <f>(F96+F97+F98)/3</f>
        <v>100</v>
      </c>
      <c r="G99" s="12"/>
      <c r="H99" s="8"/>
      <c r="I99" s="8"/>
      <c r="J99" s="8"/>
      <c r="K99" s="8"/>
    </row>
    <row r="100" spans="1:11" ht="30" customHeight="1" x14ac:dyDescent="0.25">
      <c r="A100" s="48" t="s">
        <v>20</v>
      </c>
      <c r="B100" s="48"/>
      <c r="C100" s="48"/>
      <c r="D100" s="48"/>
      <c r="E100" s="48"/>
      <c r="F100" s="48"/>
      <c r="G100" s="48"/>
      <c r="H100" s="8"/>
      <c r="I100" s="8"/>
      <c r="J100" s="8"/>
      <c r="K100" s="8"/>
    </row>
    <row r="101" spans="1:11" ht="47.25" x14ac:dyDescent="0.25">
      <c r="A101" s="17">
        <v>67</v>
      </c>
      <c r="B101" s="32" t="s">
        <v>43</v>
      </c>
      <c r="C101" s="17" t="s">
        <v>71</v>
      </c>
      <c r="D101" s="17">
        <v>909</v>
      </c>
      <c r="E101" s="6">
        <v>769</v>
      </c>
      <c r="F101" s="6">
        <f>E101/D101*100</f>
        <v>84.598459845984593</v>
      </c>
      <c r="G101" s="12"/>
      <c r="H101" s="8">
        <v>1</v>
      </c>
      <c r="I101" s="8">
        <v>2</v>
      </c>
      <c r="J101" s="8">
        <v>1</v>
      </c>
      <c r="K101" s="8">
        <f>H101+I101+J101</f>
        <v>4</v>
      </c>
    </row>
    <row r="102" spans="1:11" ht="94.5" x14ac:dyDescent="0.25">
      <c r="A102" s="17">
        <v>68</v>
      </c>
      <c r="B102" s="32" t="s">
        <v>94</v>
      </c>
      <c r="C102" s="17" t="s">
        <v>68</v>
      </c>
      <c r="D102" s="17">
        <v>0.17</v>
      </c>
      <c r="E102" s="30">
        <v>0</v>
      </c>
      <c r="F102" s="6">
        <f>E102/D102*100</f>
        <v>0</v>
      </c>
      <c r="G102" s="12"/>
      <c r="H102" s="8"/>
      <c r="I102" s="8"/>
      <c r="J102" s="8"/>
      <c r="K102" s="8"/>
    </row>
    <row r="103" spans="1:11" ht="47.25" x14ac:dyDescent="0.25">
      <c r="A103" s="17">
        <v>69</v>
      </c>
      <c r="B103" s="32" t="s">
        <v>44</v>
      </c>
      <c r="C103" s="17" t="s">
        <v>68</v>
      </c>
      <c r="D103" s="17">
        <v>80.8</v>
      </c>
      <c r="E103" s="17">
        <v>80.599999999999994</v>
      </c>
      <c r="F103" s="6">
        <f>E103/D103*100</f>
        <v>99.752475247524757</v>
      </c>
      <c r="G103" s="12"/>
      <c r="H103" s="8"/>
      <c r="I103" s="8"/>
      <c r="J103" s="8"/>
      <c r="K103" s="8"/>
    </row>
    <row r="104" spans="1:11" ht="31.5" x14ac:dyDescent="0.25">
      <c r="A104" s="17">
        <v>70</v>
      </c>
      <c r="B104" s="32" t="s">
        <v>95</v>
      </c>
      <c r="C104" s="17" t="s">
        <v>68</v>
      </c>
      <c r="D104" s="17">
        <v>0</v>
      </c>
      <c r="E104" s="17">
        <v>0</v>
      </c>
      <c r="F104" s="6">
        <v>100</v>
      </c>
      <c r="G104" s="12"/>
      <c r="H104" s="8"/>
      <c r="I104" s="8"/>
      <c r="J104" s="8"/>
      <c r="K104" s="8"/>
    </row>
    <row r="105" spans="1:11" ht="25.9" customHeight="1" x14ac:dyDescent="0.25">
      <c r="A105" s="47"/>
      <c r="B105" s="47"/>
      <c r="C105" s="47"/>
      <c r="D105" s="47"/>
      <c r="E105" s="47"/>
      <c r="F105" s="15">
        <f>(F102+F103+F101+F104)/4</f>
        <v>71.087733773377337</v>
      </c>
      <c r="G105" s="12"/>
      <c r="H105" s="8"/>
      <c r="I105" s="8"/>
      <c r="J105" s="8"/>
      <c r="K105" s="8"/>
    </row>
    <row r="106" spans="1:11" ht="30" customHeight="1" x14ac:dyDescent="0.25">
      <c r="A106" s="48" t="s">
        <v>21</v>
      </c>
      <c r="B106" s="48"/>
      <c r="C106" s="48"/>
      <c r="D106" s="48"/>
      <c r="E106" s="48"/>
      <c r="F106" s="48"/>
      <c r="G106" s="48"/>
      <c r="H106" s="8"/>
      <c r="I106" s="8"/>
      <c r="J106" s="8"/>
      <c r="K106" s="8"/>
    </row>
    <row r="107" spans="1:11" ht="47.25" x14ac:dyDescent="0.25">
      <c r="A107" s="17">
        <v>71</v>
      </c>
      <c r="B107" s="12" t="s">
        <v>99</v>
      </c>
      <c r="C107" s="17" t="s">
        <v>68</v>
      </c>
      <c r="D107" s="17" t="s">
        <v>157</v>
      </c>
      <c r="E107" s="24">
        <v>1.2999999999999999E-2</v>
      </c>
      <c r="F107" s="6">
        <v>100</v>
      </c>
      <c r="G107" s="12"/>
      <c r="H107" s="8">
        <v>4</v>
      </c>
      <c r="I107" s="8">
        <v>0</v>
      </c>
      <c r="J107" s="8">
        <v>0</v>
      </c>
      <c r="K107" s="8">
        <f>H107+I107+J107</f>
        <v>4</v>
      </c>
    </row>
    <row r="108" spans="1:11" ht="31.5" x14ac:dyDescent="0.25">
      <c r="A108" s="17">
        <v>72</v>
      </c>
      <c r="B108" s="12" t="s">
        <v>98</v>
      </c>
      <c r="C108" s="17" t="s">
        <v>71</v>
      </c>
      <c r="D108" s="17" t="s">
        <v>158</v>
      </c>
      <c r="E108" s="25">
        <v>1.0000000000000001E-5</v>
      </c>
      <c r="F108" s="6">
        <v>100</v>
      </c>
      <c r="G108" s="12"/>
      <c r="H108" s="8"/>
      <c r="I108" s="8"/>
      <c r="J108" s="8"/>
      <c r="K108" s="8"/>
    </row>
    <row r="109" spans="1:11" ht="47.25" x14ac:dyDescent="0.25">
      <c r="A109" s="17">
        <v>73</v>
      </c>
      <c r="B109" s="12" t="s">
        <v>96</v>
      </c>
      <c r="C109" s="17" t="s">
        <v>71</v>
      </c>
      <c r="D109" s="17" t="s">
        <v>28</v>
      </c>
      <c r="E109" s="17" t="s">
        <v>28</v>
      </c>
      <c r="F109" s="6">
        <v>100</v>
      </c>
      <c r="G109" s="12"/>
      <c r="H109" s="8"/>
      <c r="I109" s="8"/>
      <c r="J109" s="8"/>
      <c r="K109" s="8"/>
    </row>
    <row r="110" spans="1:11" ht="63" x14ac:dyDescent="0.25">
      <c r="A110" s="17">
        <v>74</v>
      </c>
      <c r="B110" s="12" t="s">
        <v>97</v>
      </c>
      <c r="C110" s="17" t="s">
        <v>71</v>
      </c>
      <c r="D110" s="17" t="s">
        <v>28</v>
      </c>
      <c r="E110" s="17" t="s">
        <v>28</v>
      </c>
      <c r="F110" s="6">
        <v>100</v>
      </c>
      <c r="G110" s="12"/>
      <c r="H110" s="8"/>
      <c r="I110" s="8"/>
      <c r="J110" s="8"/>
      <c r="K110" s="8"/>
    </row>
    <row r="111" spans="1:11" ht="15.75" x14ac:dyDescent="0.25">
      <c r="A111" s="47"/>
      <c r="B111" s="47"/>
      <c r="C111" s="47"/>
      <c r="D111" s="47"/>
      <c r="E111" s="47"/>
      <c r="F111" s="15">
        <f>(F110+F109+F108+F107)/4</f>
        <v>100</v>
      </c>
      <c r="G111" s="12"/>
      <c r="H111" s="8"/>
      <c r="I111" s="8"/>
      <c r="J111" s="8"/>
      <c r="K111" s="8"/>
    </row>
    <row r="112" spans="1:11" ht="30" customHeight="1" x14ac:dyDescent="0.25">
      <c r="A112" s="48" t="s">
        <v>22</v>
      </c>
      <c r="B112" s="48"/>
      <c r="C112" s="48"/>
      <c r="D112" s="48"/>
      <c r="E112" s="48"/>
      <c r="F112" s="48"/>
      <c r="G112" s="48"/>
      <c r="H112" s="8"/>
      <c r="I112" s="8"/>
      <c r="J112" s="8"/>
      <c r="K112" s="8"/>
    </row>
    <row r="113" spans="1:11" ht="51.75" customHeight="1" x14ac:dyDescent="0.25">
      <c r="A113" s="17">
        <v>75</v>
      </c>
      <c r="B113" s="12" t="s">
        <v>100</v>
      </c>
      <c r="C113" s="17" t="s">
        <v>71</v>
      </c>
      <c r="D113" s="17">
        <v>5</v>
      </c>
      <c r="E113" s="17">
        <v>8</v>
      </c>
      <c r="F113" s="6">
        <v>100</v>
      </c>
      <c r="G113" s="12"/>
      <c r="H113" s="8">
        <v>4</v>
      </c>
      <c r="I113" s="8">
        <v>3</v>
      </c>
      <c r="J113" s="8">
        <v>4</v>
      </c>
      <c r="K113" s="8">
        <f>H113+I113+J113</f>
        <v>11</v>
      </c>
    </row>
    <row r="114" spans="1:11" ht="51.75" customHeight="1" x14ac:dyDescent="0.25">
      <c r="A114" s="17">
        <v>76</v>
      </c>
      <c r="B114" s="12" t="s">
        <v>127</v>
      </c>
      <c r="C114" s="17" t="s">
        <v>72</v>
      </c>
      <c r="D114" s="17">
        <v>2</v>
      </c>
      <c r="E114" s="17">
        <v>0</v>
      </c>
      <c r="F114" s="6">
        <f>E114/D114*100</f>
        <v>0</v>
      </c>
      <c r="G114" s="12"/>
      <c r="H114" s="8"/>
      <c r="I114" s="8"/>
      <c r="J114" s="8"/>
      <c r="K114" s="8"/>
    </row>
    <row r="115" spans="1:11" ht="78.75" x14ac:dyDescent="0.25">
      <c r="A115" s="17">
        <v>77</v>
      </c>
      <c r="B115" s="12" t="s">
        <v>101</v>
      </c>
      <c r="C115" s="17" t="s">
        <v>71</v>
      </c>
      <c r="D115" s="17">
        <v>21</v>
      </c>
      <c r="E115" s="17">
        <v>8</v>
      </c>
      <c r="F115" s="6">
        <f>E115/D115*100</f>
        <v>38.095238095238095</v>
      </c>
      <c r="G115" s="12"/>
      <c r="H115" s="8"/>
      <c r="I115" s="8"/>
      <c r="J115" s="8"/>
      <c r="K115" s="8"/>
    </row>
    <row r="116" spans="1:11" ht="110.25" x14ac:dyDescent="0.25">
      <c r="A116" s="17">
        <v>78</v>
      </c>
      <c r="B116" s="12" t="s">
        <v>64</v>
      </c>
      <c r="C116" s="17" t="s">
        <v>128</v>
      </c>
      <c r="D116" s="17">
        <v>5.7999999999999996E-3</v>
      </c>
      <c r="E116" s="17">
        <v>4.0000000000000001E-3</v>
      </c>
      <c r="F116" s="6">
        <f t="shared" ref="F116:F120" si="13">E116/D116*100</f>
        <v>68.965517241379317</v>
      </c>
      <c r="G116" s="12"/>
      <c r="H116" s="8"/>
      <c r="I116" s="8"/>
      <c r="J116" s="8"/>
      <c r="K116" s="8"/>
    </row>
    <row r="117" spans="1:11" ht="47.25" x14ac:dyDescent="0.25">
      <c r="A117" s="17">
        <v>79</v>
      </c>
      <c r="B117" s="12" t="s">
        <v>129</v>
      </c>
      <c r="C117" s="17" t="s">
        <v>125</v>
      </c>
      <c r="D117" s="17">
        <v>14.3</v>
      </c>
      <c r="E117" s="17">
        <v>16.3</v>
      </c>
      <c r="F117" s="6">
        <v>100</v>
      </c>
      <c r="G117" s="12"/>
      <c r="H117" s="8"/>
      <c r="I117" s="8"/>
      <c r="J117" s="8"/>
      <c r="K117" s="8"/>
    </row>
    <row r="118" spans="1:11" ht="47.25" x14ac:dyDescent="0.25">
      <c r="A118" s="17">
        <v>80</v>
      </c>
      <c r="B118" s="12" t="s">
        <v>151</v>
      </c>
      <c r="C118" s="17" t="s">
        <v>128</v>
      </c>
      <c r="D118" s="28">
        <v>70.06</v>
      </c>
      <c r="E118" s="17">
        <v>126.94</v>
      </c>
      <c r="F118" s="6">
        <v>100</v>
      </c>
      <c r="G118" s="12"/>
      <c r="H118" s="8"/>
      <c r="I118" s="8"/>
      <c r="J118" s="8"/>
      <c r="K118" s="8"/>
    </row>
    <row r="119" spans="1:11" ht="110.25" x14ac:dyDescent="0.25">
      <c r="A119" s="17">
        <v>81</v>
      </c>
      <c r="B119" s="12" t="s">
        <v>152</v>
      </c>
      <c r="C119" s="17" t="s">
        <v>128</v>
      </c>
      <c r="D119" s="28">
        <v>15.07</v>
      </c>
      <c r="E119" s="17">
        <v>3.97</v>
      </c>
      <c r="F119" s="6">
        <f t="shared" si="13"/>
        <v>26.343729263437293</v>
      </c>
      <c r="G119" s="12"/>
      <c r="H119" s="8"/>
      <c r="I119" s="8"/>
      <c r="J119" s="8"/>
      <c r="K119" s="8"/>
    </row>
    <row r="120" spans="1:11" ht="63" x14ac:dyDescent="0.25">
      <c r="A120" s="17">
        <v>82</v>
      </c>
      <c r="B120" s="12" t="s">
        <v>102</v>
      </c>
      <c r="C120" s="17" t="s">
        <v>71</v>
      </c>
      <c r="D120" s="17">
        <v>45.6</v>
      </c>
      <c r="E120" s="17">
        <v>45</v>
      </c>
      <c r="F120" s="6">
        <f t="shared" si="13"/>
        <v>98.68421052631578</v>
      </c>
      <c r="G120" s="12"/>
      <c r="H120" s="8"/>
      <c r="I120" s="8"/>
      <c r="J120" s="8"/>
      <c r="K120" s="8"/>
    </row>
    <row r="121" spans="1:11" ht="94.5" x14ac:dyDescent="0.25">
      <c r="A121" s="17">
        <v>83</v>
      </c>
      <c r="B121" s="12" t="s">
        <v>103</v>
      </c>
      <c r="C121" s="17" t="s">
        <v>71</v>
      </c>
      <c r="D121" s="17">
        <v>56</v>
      </c>
      <c r="E121" s="17">
        <v>54</v>
      </c>
      <c r="F121" s="6">
        <f>E121/D121*100</f>
        <v>96.428571428571431</v>
      </c>
      <c r="G121" s="12"/>
      <c r="H121" s="8"/>
      <c r="I121" s="8"/>
      <c r="J121" s="8"/>
      <c r="K121" s="8"/>
    </row>
    <row r="122" spans="1:11" ht="47.25" x14ac:dyDescent="0.25">
      <c r="A122" s="17">
        <v>84</v>
      </c>
      <c r="B122" s="12" t="s">
        <v>153</v>
      </c>
      <c r="C122" s="17" t="s">
        <v>128</v>
      </c>
      <c r="D122" s="28">
        <v>7.19</v>
      </c>
      <c r="E122" s="17">
        <v>28.042899999999999</v>
      </c>
      <c r="F122" s="6">
        <v>100</v>
      </c>
      <c r="G122" s="17"/>
      <c r="H122" s="8"/>
      <c r="I122" s="8"/>
      <c r="J122" s="8"/>
      <c r="K122" s="8"/>
    </row>
    <row r="123" spans="1:11" ht="47.25" x14ac:dyDescent="0.25">
      <c r="A123" s="17">
        <v>85</v>
      </c>
      <c r="B123" s="12" t="s">
        <v>154</v>
      </c>
      <c r="C123" s="17" t="s">
        <v>128</v>
      </c>
      <c r="D123" s="28">
        <v>33.28</v>
      </c>
      <c r="E123" s="17">
        <v>3.8136999999999999</v>
      </c>
      <c r="F123" s="6">
        <f t="shared" ref="F123" si="14">E123/D123*100</f>
        <v>11.459435096153845</v>
      </c>
      <c r="G123" s="17"/>
      <c r="H123" s="8"/>
      <c r="I123" s="8"/>
      <c r="J123" s="8"/>
      <c r="K123" s="8"/>
    </row>
    <row r="124" spans="1:11" ht="15.75" x14ac:dyDescent="0.25">
      <c r="A124" s="47"/>
      <c r="B124" s="47"/>
      <c r="C124" s="47"/>
      <c r="D124" s="47"/>
      <c r="E124" s="47"/>
      <c r="F124" s="15">
        <f>SUM(F113:F123)/11</f>
        <v>67.270609241008714</v>
      </c>
      <c r="G124" s="12"/>
      <c r="H124" s="8"/>
      <c r="I124" s="8"/>
      <c r="J124" s="8"/>
      <c r="K124" s="8"/>
    </row>
    <row r="125" spans="1:11" ht="30" customHeight="1" x14ac:dyDescent="0.25">
      <c r="A125" s="48" t="s">
        <v>23</v>
      </c>
      <c r="B125" s="48"/>
      <c r="C125" s="48"/>
      <c r="D125" s="48"/>
      <c r="E125" s="48"/>
      <c r="F125" s="48"/>
      <c r="G125" s="48"/>
      <c r="H125" s="8">
        <v>3</v>
      </c>
      <c r="I125" s="8">
        <v>4</v>
      </c>
      <c r="J125" s="8">
        <v>0</v>
      </c>
      <c r="K125" s="8">
        <f>H125+I125+J125</f>
        <v>7</v>
      </c>
    </row>
    <row r="126" spans="1:11" ht="57" customHeight="1" x14ac:dyDescent="0.25">
      <c r="A126" s="36">
        <v>86</v>
      </c>
      <c r="B126" s="12" t="s">
        <v>104</v>
      </c>
      <c r="C126" s="36" t="s">
        <v>68</v>
      </c>
      <c r="D126" s="36">
        <v>0.5</v>
      </c>
      <c r="E126" s="36">
        <v>0.6</v>
      </c>
      <c r="F126" s="6">
        <f>D126/E126*100</f>
        <v>83.333333333333343</v>
      </c>
      <c r="G126" s="12" t="s">
        <v>13</v>
      </c>
      <c r="H126" s="8"/>
      <c r="I126" s="8"/>
      <c r="J126" s="8"/>
      <c r="K126" s="8"/>
    </row>
    <row r="127" spans="1:11" ht="83.25" customHeight="1" x14ac:dyDescent="0.25">
      <c r="A127" s="36">
        <v>87</v>
      </c>
      <c r="B127" s="12" t="s">
        <v>36</v>
      </c>
      <c r="C127" s="36" t="s">
        <v>71</v>
      </c>
      <c r="D127" s="36">
        <v>100</v>
      </c>
      <c r="E127" s="6">
        <v>98.4</v>
      </c>
      <c r="F127" s="6">
        <f t="shared" ref="F127:F131" si="15">E127/D127*100</f>
        <v>98.4</v>
      </c>
      <c r="G127" s="12"/>
      <c r="H127" s="8"/>
      <c r="I127" s="8"/>
      <c r="J127" s="8"/>
      <c r="K127" s="8"/>
    </row>
    <row r="128" spans="1:11" ht="110.25" x14ac:dyDescent="0.25">
      <c r="A128" s="36">
        <v>88</v>
      </c>
      <c r="B128" s="12" t="s">
        <v>105</v>
      </c>
      <c r="C128" s="36" t="s">
        <v>68</v>
      </c>
      <c r="D128" s="36">
        <v>60</v>
      </c>
      <c r="E128" s="6">
        <v>93.8</v>
      </c>
      <c r="F128" s="6">
        <v>100</v>
      </c>
      <c r="G128" s="12"/>
      <c r="H128" s="8"/>
      <c r="I128" s="8"/>
      <c r="J128" s="8"/>
      <c r="K128" s="8"/>
    </row>
    <row r="129" spans="1:12" ht="126" x14ac:dyDescent="0.25">
      <c r="A129" s="36">
        <v>89</v>
      </c>
      <c r="B129" s="12" t="s">
        <v>37</v>
      </c>
      <c r="C129" s="36" t="s">
        <v>68</v>
      </c>
      <c r="D129" s="36">
        <v>100</v>
      </c>
      <c r="E129" s="6">
        <v>100</v>
      </c>
      <c r="F129" s="6">
        <f t="shared" si="15"/>
        <v>100</v>
      </c>
      <c r="G129" s="12"/>
      <c r="H129" s="8"/>
      <c r="I129" s="8"/>
      <c r="J129" s="8"/>
      <c r="K129" s="8"/>
    </row>
    <row r="130" spans="1:12" ht="31.5" x14ac:dyDescent="0.25">
      <c r="A130" s="36">
        <v>90</v>
      </c>
      <c r="B130" s="12" t="s">
        <v>106</v>
      </c>
      <c r="C130" s="36" t="s">
        <v>71</v>
      </c>
      <c r="D130" s="36">
        <v>100</v>
      </c>
      <c r="E130" s="36">
        <v>53.8</v>
      </c>
      <c r="F130" s="6">
        <f t="shared" si="15"/>
        <v>53.79999999999999</v>
      </c>
      <c r="G130" s="12"/>
      <c r="H130" s="8"/>
      <c r="I130" s="8"/>
      <c r="J130" s="8"/>
      <c r="K130" s="8"/>
    </row>
    <row r="131" spans="1:12" ht="31.5" x14ac:dyDescent="0.25">
      <c r="A131" s="36">
        <v>91</v>
      </c>
      <c r="B131" s="12" t="s">
        <v>107</v>
      </c>
      <c r="C131" s="36" t="s">
        <v>71</v>
      </c>
      <c r="D131" s="36">
        <v>5</v>
      </c>
      <c r="E131" s="36">
        <v>3</v>
      </c>
      <c r="F131" s="6">
        <f t="shared" si="15"/>
        <v>60</v>
      </c>
      <c r="G131" s="12"/>
      <c r="H131" s="8"/>
      <c r="I131" s="8"/>
      <c r="J131" s="8"/>
      <c r="K131" s="8"/>
    </row>
    <row r="132" spans="1:12" ht="31.5" x14ac:dyDescent="0.25">
      <c r="A132" s="36">
        <v>92</v>
      </c>
      <c r="B132" s="12" t="s">
        <v>130</v>
      </c>
      <c r="C132" s="36" t="s">
        <v>71</v>
      </c>
      <c r="D132" s="36">
        <v>10</v>
      </c>
      <c r="E132" s="36">
        <v>17</v>
      </c>
      <c r="F132" s="6">
        <v>100</v>
      </c>
      <c r="G132" s="12"/>
      <c r="H132" s="8"/>
      <c r="I132" s="8"/>
      <c r="J132" s="8"/>
      <c r="K132" s="8"/>
    </row>
    <row r="133" spans="1:12" ht="18.75" x14ac:dyDescent="0.25">
      <c r="A133" s="50"/>
      <c r="B133" s="50"/>
      <c r="C133" s="50"/>
      <c r="D133" s="50"/>
      <c r="E133" s="50"/>
      <c r="F133" s="40">
        <f>(F126+F128+F127+F129+F130+F131+F132)/7</f>
        <v>85.076190476190476</v>
      </c>
      <c r="G133" s="41"/>
      <c r="H133" s="8"/>
      <c r="I133" s="8"/>
      <c r="J133" s="8"/>
      <c r="K133" s="8"/>
    </row>
    <row r="134" spans="1:12" ht="30" customHeight="1" x14ac:dyDescent="0.25">
      <c r="A134" s="48" t="s">
        <v>24</v>
      </c>
      <c r="B134" s="48"/>
      <c r="C134" s="48"/>
      <c r="D134" s="48"/>
      <c r="E134" s="48"/>
      <c r="F134" s="48"/>
      <c r="G134" s="48"/>
      <c r="H134" s="8"/>
      <c r="I134" s="8"/>
      <c r="J134" s="8"/>
      <c r="K134" s="8"/>
    </row>
    <row r="135" spans="1:12" ht="129.75" customHeight="1" x14ac:dyDescent="0.25">
      <c r="A135" s="17">
        <v>93</v>
      </c>
      <c r="B135" s="12" t="s">
        <v>47</v>
      </c>
      <c r="C135" s="17" t="s">
        <v>71</v>
      </c>
      <c r="D135" s="17">
        <v>100</v>
      </c>
      <c r="E135" s="17">
        <v>80.7</v>
      </c>
      <c r="F135" s="6">
        <f t="shared" ref="F135:F138" si="16">E135/D135*100</f>
        <v>80.7</v>
      </c>
      <c r="G135" s="12"/>
      <c r="H135" s="8">
        <v>2</v>
      </c>
      <c r="I135" s="9">
        <v>2</v>
      </c>
      <c r="J135" s="9">
        <v>0</v>
      </c>
      <c r="K135" s="9">
        <f>H135+I135+J135</f>
        <v>4</v>
      </c>
      <c r="L135" s="5"/>
    </row>
    <row r="136" spans="1:12" ht="94.9" customHeight="1" x14ac:dyDescent="0.25">
      <c r="A136" s="17">
        <v>94</v>
      </c>
      <c r="B136" s="12" t="s">
        <v>48</v>
      </c>
      <c r="C136" s="17" t="s">
        <v>71</v>
      </c>
      <c r="D136" s="17">
        <v>75</v>
      </c>
      <c r="E136" s="17">
        <v>75</v>
      </c>
      <c r="F136" s="6">
        <v>100</v>
      </c>
      <c r="G136" s="12"/>
      <c r="H136" s="8"/>
      <c r="I136" s="8"/>
      <c r="J136" s="8"/>
      <c r="K136" s="8"/>
    </row>
    <row r="137" spans="1:12" ht="48.75" customHeight="1" x14ac:dyDescent="0.25">
      <c r="A137" s="17">
        <v>95</v>
      </c>
      <c r="B137" s="12" t="s">
        <v>49</v>
      </c>
      <c r="C137" s="17" t="s">
        <v>71</v>
      </c>
      <c r="D137" s="17">
        <v>95</v>
      </c>
      <c r="E137" s="17">
        <v>95</v>
      </c>
      <c r="F137" s="6">
        <f t="shared" si="16"/>
        <v>100</v>
      </c>
      <c r="G137" s="12"/>
      <c r="H137" s="8"/>
      <c r="I137" s="8"/>
      <c r="J137" s="8"/>
      <c r="K137" s="8"/>
    </row>
    <row r="138" spans="1:12" ht="33.75" customHeight="1" x14ac:dyDescent="0.25">
      <c r="A138" s="17">
        <v>96</v>
      </c>
      <c r="B138" s="12" t="s">
        <v>50</v>
      </c>
      <c r="C138" s="17" t="s">
        <v>71</v>
      </c>
      <c r="D138" s="17">
        <v>6500</v>
      </c>
      <c r="E138" s="17">
        <v>6345</v>
      </c>
      <c r="F138" s="6">
        <f t="shared" si="16"/>
        <v>97.615384615384613</v>
      </c>
      <c r="G138" s="12"/>
      <c r="H138" s="8"/>
      <c r="I138" s="8"/>
      <c r="J138" s="8"/>
      <c r="K138" s="8"/>
    </row>
    <row r="139" spans="1:12" ht="21" customHeight="1" x14ac:dyDescent="0.25">
      <c r="A139" s="47"/>
      <c r="B139" s="47"/>
      <c r="C139" s="47"/>
      <c r="D139" s="47"/>
      <c r="E139" s="47"/>
      <c r="F139" s="26">
        <f>(F138++F137+F136+F135)/4</f>
        <v>94.578846153846158</v>
      </c>
      <c r="G139" s="12"/>
      <c r="H139" s="8"/>
      <c r="I139" s="8"/>
      <c r="J139" s="8"/>
      <c r="K139" s="8"/>
    </row>
    <row r="140" spans="1:12" ht="30" customHeight="1" x14ac:dyDescent="0.25">
      <c r="A140" s="48" t="s">
        <v>25</v>
      </c>
      <c r="B140" s="48"/>
      <c r="C140" s="48"/>
      <c r="D140" s="48"/>
      <c r="E140" s="48"/>
      <c r="F140" s="48"/>
      <c r="G140" s="48"/>
      <c r="H140" s="8"/>
      <c r="I140" s="8"/>
      <c r="J140" s="8"/>
      <c r="K140" s="8"/>
    </row>
    <row r="141" spans="1:12" ht="63" x14ac:dyDescent="0.25">
      <c r="A141" s="36">
        <v>97</v>
      </c>
      <c r="B141" s="12" t="s">
        <v>108</v>
      </c>
      <c r="C141" s="36" t="s">
        <v>71</v>
      </c>
      <c r="D141" s="36">
        <v>64</v>
      </c>
      <c r="E141" s="36">
        <v>64</v>
      </c>
      <c r="F141" s="6">
        <f t="shared" ref="F141:F147" si="17">E141/D141*100</f>
        <v>100</v>
      </c>
      <c r="G141" s="12"/>
      <c r="H141" s="8">
        <v>4</v>
      </c>
      <c r="I141" s="8">
        <v>2</v>
      </c>
      <c r="J141" s="8">
        <v>1</v>
      </c>
      <c r="K141" s="8">
        <f>H141+I141+J141</f>
        <v>7</v>
      </c>
    </row>
    <row r="142" spans="1:12" ht="47.25" x14ac:dyDescent="0.25">
      <c r="A142" s="36">
        <v>98</v>
      </c>
      <c r="B142" s="12" t="s">
        <v>109</v>
      </c>
      <c r="C142" s="36" t="s">
        <v>71</v>
      </c>
      <c r="D142" s="42">
        <v>90</v>
      </c>
      <c r="E142" s="43">
        <v>90</v>
      </c>
      <c r="F142" s="6">
        <f t="shared" si="17"/>
        <v>100</v>
      </c>
      <c r="G142" s="12"/>
      <c r="H142" s="8"/>
      <c r="I142" s="8"/>
      <c r="J142" s="8"/>
      <c r="K142" s="8"/>
    </row>
    <row r="143" spans="1:12" ht="15.75" x14ac:dyDescent="0.25">
      <c r="A143" s="36">
        <v>99</v>
      </c>
      <c r="B143" s="12" t="s">
        <v>110</v>
      </c>
      <c r="C143" s="36" t="s">
        <v>71</v>
      </c>
      <c r="D143" s="44">
        <v>40438</v>
      </c>
      <c r="E143" s="44">
        <v>40438</v>
      </c>
      <c r="F143" s="6">
        <f t="shared" si="17"/>
        <v>100</v>
      </c>
      <c r="G143" s="12"/>
      <c r="H143" s="8"/>
      <c r="I143" s="8"/>
      <c r="J143" s="8"/>
      <c r="K143" s="8"/>
    </row>
    <row r="144" spans="1:12" ht="47.25" x14ac:dyDescent="0.25">
      <c r="A144" s="36">
        <v>100</v>
      </c>
      <c r="B144" s="12" t="s">
        <v>111</v>
      </c>
      <c r="C144" s="36" t="s">
        <v>71</v>
      </c>
      <c r="D144" s="36">
        <v>100</v>
      </c>
      <c r="E144" s="36">
        <v>100</v>
      </c>
      <c r="F144" s="6">
        <f t="shared" si="17"/>
        <v>100</v>
      </c>
      <c r="G144" s="12"/>
      <c r="H144" s="8"/>
      <c r="I144" s="8"/>
      <c r="J144" s="8"/>
      <c r="K144" s="8"/>
    </row>
    <row r="145" spans="1:11" ht="47.25" x14ac:dyDescent="0.25">
      <c r="A145" s="36">
        <v>101</v>
      </c>
      <c r="B145" s="12" t="s">
        <v>112</v>
      </c>
      <c r="C145" s="36" t="s">
        <v>71</v>
      </c>
      <c r="D145" s="36">
        <v>74</v>
      </c>
      <c r="E145" s="36">
        <v>68</v>
      </c>
      <c r="F145" s="6">
        <f t="shared" si="17"/>
        <v>91.891891891891902</v>
      </c>
      <c r="G145" s="12"/>
      <c r="H145" s="8"/>
      <c r="I145" s="8"/>
      <c r="J145" s="8"/>
      <c r="K145" s="8"/>
    </row>
    <row r="146" spans="1:11" ht="31.5" x14ac:dyDescent="0.25">
      <c r="A146" s="36">
        <v>102</v>
      </c>
      <c r="B146" s="12" t="s">
        <v>113</v>
      </c>
      <c r="C146" s="36" t="s">
        <v>71</v>
      </c>
      <c r="D146" s="43">
        <v>90</v>
      </c>
      <c r="E146" s="45">
        <v>75</v>
      </c>
      <c r="F146" s="6">
        <f t="shared" si="17"/>
        <v>83.333333333333343</v>
      </c>
      <c r="G146" s="12"/>
      <c r="H146" s="8"/>
      <c r="I146" s="8"/>
      <c r="J146" s="8"/>
      <c r="K146" s="8"/>
    </row>
    <row r="147" spans="1:11" ht="31.5" x14ac:dyDescent="0.25">
      <c r="A147" s="36">
        <v>103</v>
      </c>
      <c r="B147" s="12" t="s">
        <v>155</v>
      </c>
      <c r="C147" s="36" t="s">
        <v>71</v>
      </c>
      <c r="D147" s="43">
        <v>1</v>
      </c>
      <c r="E147" s="45">
        <v>0</v>
      </c>
      <c r="F147" s="6">
        <f t="shared" si="17"/>
        <v>0</v>
      </c>
      <c r="G147" s="12"/>
      <c r="H147" s="8"/>
      <c r="I147" s="8"/>
      <c r="J147" s="8"/>
      <c r="K147" s="8"/>
    </row>
    <row r="148" spans="1:11" ht="15.75" x14ac:dyDescent="0.25">
      <c r="A148" s="47"/>
      <c r="B148" s="47"/>
      <c r="C148" s="47"/>
      <c r="D148" s="47"/>
      <c r="E148" s="47"/>
      <c r="F148" s="15">
        <f>SUM(F141:F147)/7</f>
        <v>82.175032175032172</v>
      </c>
      <c r="G148" s="12"/>
      <c r="H148" s="8"/>
      <c r="I148" s="8"/>
      <c r="J148" s="8"/>
      <c r="K148" s="8"/>
    </row>
    <row r="149" spans="1:11" ht="30" customHeight="1" x14ac:dyDescent="0.25">
      <c r="A149" s="48" t="s">
        <v>45</v>
      </c>
      <c r="B149" s="48"/>
      <c r="C149" s="48"/>
      <c r="D149" s="48"/>
      <c r="E149" s="48"/>
      <c r="F149" s="48"/>
      <c r="G149" s="48"/>
      <c r="H149" s="8"/>
      <c r="I149" s="8"/>
      <c r="J149" s="8"/>
      <c r="K149" s="8"/>
    </row>
    <row r="150" spans="1:11" ht="63" x14ac:dyDescent="0.25">
      <c r="A150" s="16">
        <v>104</v>
      </c>
      <c r="B150" s="13" t="s">
        <v>114</v>
      </c>
      <c r="C150" s="16" t="s">
        <v>72</v>
      </c>
      <c r="D150" s="16">
        <v>200</v>
      </c>
      <c r="E150" s="16">
        <v>123</v>
      </c>
      <c r="F150" s="6">
        <f t="shared" ref="F150" si="18">E150/D150*100</f>
        <v>61.5</v>
      </c>
      <c r="G150" s="12"/>
      <c r="H150" s="8">
        <v>1</v>
      </c>
      <c r="I150" s="8">
        <v>2</v>
      </c>
      <c r="J150" s="8">
        <v>1</v>
      </c>
      <c r="K150" s="8">
        <f>H150+I150+J150</f>
        <v>4</v>
      </c>
    </row>
    <row r="151" spans="1:11" ht="99.75" customHeight="1" x14ac:dyDescent="0.25">
      <c r="A151" s="16">
        <v>105</v>
      </c>
      <c r="B151" s="13" t="s">
        <v>115</v>
      </c>
      <c r="C151" s="16" t="s">
        <v>72</v>
      </c>
      <c r="D151" s="16">
        <v>100</v>
      </c>
      <c r="E151" s="16">
        <v>100</v>
      </c>
      <c r="F151" s="6">
        <f t="shared" ref="F151:F153" si="19">E151/D151*100</f>
        <v>100</v>
      </c>
      <c r="G151" s="12"/>
      <c r="H151" s="8"/>
      <c r="I151" s="8"/>
      <c r="J151" s="8"/>
      <c r="K151" s="8"/>
    </row>
    <row r="152" spans="1:11" ht="47.25" x14ac:dyDescent="0.25">
      <c r="A152" s="16">
        <v>106</v>
      </c>
      <c r="B152" s="13" t="s">
        <v>116</v>
      </c>
      <c r="C152" s="16" t="s">
        <v>71</v>
      </c>
      <c r="D152" s="16">
        <v>4</v>
      </c>
      <c r="E152" s="16">
        <v>3</v>
      </c>
      <c r="F152" s="6">
        <f t="shared" si="19"/>
        <v>75</v>
      </c>
      <c r="G152" s="12"/>
      <c r="H152" s="8"/>
      <c r="I152" s="8"/>
      <c r="J152" s="8"/>
      <c r="K152" s="8"/>
    </row>
    <row r="153" spans="1:11" ht="126" x14ac:dyDescent="0.25">
      <c r="A153" s="16">
        <v>107</v>
      </c>
      <c r="B153" s="13" t="s">
        <v>117</v>
      </c>
      <c r="C153" s="16" t="s">
        <v>71</v>
      </c>
      <c r="D153" s="16">
        <v>1</v>
      </c>
      <c r="E153" s="16">
        <v>0</v>
      </c>
      <c r="F153" s="6">
        <f t="shared" si="19"/>
        <v>0</v>
      </c>
      <c r="G153" s="12"/>
      <c r="H153" s="8"/>
      <c r="I153" s="8"/>
      <c r="J153" s="8"/>
      <c r="K153" s="8"/>
    </row>
    <row r="154" spans="1:11" ht="15.75" x14ac:dyDescent="0.25">
      <c r="A154" s="47"/>
      <c r="B154" s="47"/>
      <c r="C154" s="47"/>
      <c r="D154" s="47"/>
      <c r="E154" s="47"/>
      <c r="F154" s="15">
        <f>(F150+F152+F151+F153)/4</f>
        <v>59.125</v>
      </c>
      <c r="G154" s="12"/>
      <c r="H154" s="8"/>
      <c r="I154" s="8"/>
      <c r="J154" s="8"/>
      <c r="K154" s="8"/>
    </row>
    <row r="155" spans="1:11" s="11" customFormat="1" ht="39.75" customHeight="1" x14ac:dyDescent="0.25">
      <c r="A155" s="49" t="s">
        <v>27</v>
      </c>
      <c r="B155" s="49"/>
      <c r="C155" s="49"/>
      <c r="D155" s="49"/>
      <c r="E155" s="49"/>
      <c r="F155" s="46">
        <f>(F16+F20+F28+F34+F39+F49+F55+F59+F63+F70+F79+F87+F94+F99+F105+F111+F124+F133+F139+F148+F154)/21</f>
        <v>80.325868574973327</v>
      </c>
      <c r="G155" s="18"/>
      <c r="H155" s="10"/>
      <c r="I155" s="10"/>
      <c r="J155" s="10"/>
      <c r="K155" s="10"/>
    </row>
    <row r="156" spans="1:11" x14ac:dyDescent="0.25">
      <c r="F156" s="14">
        <f>(F6+F12+F13+F14+F15+F19+F36+F22+F23+F24+F26+F30+F31+F37+F42+F43+F44+F45+F46+F47+F48+F51+F52+F53+F54+F65+F66+F67+F68+F72+F76+F83+F89+F91+F92+F101+F102+F103+F114+F115+F116+F119+F120+F121+F123+F126+F127+F130+F131+F135+F138+F145+F146+F147+F150+F152+F153)/57</f>
        <v>59.014702637495986</v>
      </c>
    </row>
  </sheetData>
  <mergeCells count="50">
    <mergeCell ref="H2:H3"/>
    <mergeCell ref="I2:I3"/>
    <mergeCell ref="J2:J3"/>
    <mergeCell ref="K2:K3"/>
    <mergeCell ref="A3:G3"/>
    <mergeCell ref="A1:G2"/>
    <mergeCell ref="A50:G50"/>
    <mergeCell ref="A5:G5"/>
    <mergeCell ref="A17:G17"/>
    <mergeCell ref="A21:G21"/>
    <mergeCell ref="A29:G29"/>
    <mergeCell ref="A35:G35"/>
    <mergeCell ref="A40:G40"/>
    <mergeCell ref="A16:E16"/>
    <mergeCell ref="A20:E20"/>
    <mergeCell ref="A28:E28"/>
    <mergeCell ref="A34:E34"/>
    <mergeCell ref="A39:E39"/>
    <mergeCell ref="A49:E49"/>
    <mergeCell ref="G30:G31"/>
    <mergeCell ref="A100:G100"/>
    <mergeCell ref="A106:G106"/>
    <mergeCell ref="A99:E99"/>
    <mergeCell ref="A94:E94"/>
    <mergeCell ref="A56:G56"/>
    <mergeCell ref="A60:G60"/>
    <mergeCell ref="A64:G64"/>
    <mergeCell ref="A71:G71"/>
    <mergeCell ref="A80:G80"/>
    <mergeCell ref="A88:G88"/>
    <mergeCell ref="A63:E63"/>
    <mergeCell ref="A70:E70"/>
    <mergeCell ref="A79:E79"/>
    <mergeCell ref="A87:E87"/>
    <mergeCell ref="A55:E55"/>
    <mergeCell ref="A59:E59"/>
    <mergeCell ref="A149:G149"/>
    <mergeCell ref="A154:E154"/>
    <mergeCell ref="A155:E155"/>
    <mergeCell ref="A105:E105"/>
    <mergeCell ref="A111:E111"/>
    <mergeCell ref="A124:E124"/>
    <mergeCell ref="A133:E133"/>
    <mergeCell ref="A139:E139"/>
    <mergeCell ref="A148:E148"/>
    <mergeCell ref="A125:G125"/>
    <mergeCell ref="A134:G134"/>
    <mergeCell ref="A140:G140"/>
    <mergeCell ref="A112:G112"/>
    <mergeCell ref="A95:G95"/>
  </mergeCells>
  <pageMargins left="0.7" right="0.7" top="0.75" bottom="0.75" header="0.3" footer="0.3"/>
  <pageSetup paperSize="9" scale="53" fitToHeight="0" orientation="portrait" r:id="rId1"/>
  <rowBreaks count="5" manualBreakCount="5">
    <brk id="28" max="6" man="1"/>
    <brk id="59" max="6" man="1"/>
    <brk id="87" max="6" man="1"/>
    <brk id="111" max="6" man="1"/>
    <brk id="133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2025-10-27T07:18:26Z</cp:lastPrinted>
  <dcterms:created xsi:type="dcterms:W3CDTF">2020-08-21T06:55:14Z</dcterms:created>
  <dcterms:modified xsi:type="dcterms:W3CDTF">2025-10-30T07:54:20Z</dcterms:modified>
</cp:coreProperties>
</file>